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без учета счетов бюджета" sheetId="1" r:id="rId1"/>
  </sheets>
  <definedNames>
    <definedName name="_xlnm.Print_Titles" localSheetId="0">'без учета счетов бюджета'!$11:$12</definedName>
    <definedName name="_xlnm.Print_Area" localSheetId="0">'без учета счетов бюджета'!$A$1:$F$323</definedName>
  </definedNames>
  <calcPr calcId="124519"/>
</workbook>
</file>

<file path=xl/calcChain.xml><?xml version="1.0" encoding="utf-8"?>
<calcChain xmlns="http://schemas.openxmlformats.org/spreadsheetml/2006/main">
  <c r="F68" i="1"/>
  <c r="F70"/>
  <c r="F69" s="1"/>
  <c r="E70"/>
  <c r="E69" s="1"/>
  <c r="E73"/>
  <c r="E72" s="1"/>
  <c r="F73"/>
  <c r="F72" s="1"/>
  <c r="E205"/>
  <c r="E204" s="1"/>
  <c r="E294"/>
  <c r="E293" s="1"/>
  <c r="E292" s="1"/>
  <c r="E257" l="1"/>
  <c r="E225"/>
  <c r="E223"/>
  <c r="E214"/>
  <c r="E213" s="1"/>
  <c r="E211"/>
  <c r="E210" s="1"/>
  <c r="E208"/>
  <c r="E207" s="1"/>
  <c r="E79"/>
  <c r="E78" s="1"/>
  <c r="E76"/>
  <c r="E75" s="1"/>
  <c r="E60"/>
  <c r="E46"/>
  <c r="E22"/>
  <c r="E16"/>
  <c r="E15" s="1"/>
  <c r="E14" s="1"/>
  <c r="F16"/>
  <c r="F15" s="1"/>
  <c r="F14" s="1"/>
  <c r="E20"/>
  <c r="F20"/>
  <c r="F22"/>
  <c r="F24"/>
  <c r="E28"/>
  <c r="F28"/>
  <c r="E30"/>
  <c r="F30"/>
  <c r="E33"/>
  <c r="E32" s="1"/>
  <c r="F33"/>
  <c r="F35"/>
  <c r="E38"/>
  <c r="E37" s="1"/>
  <c r="F38"/>
  <c r="F37" s="1"/>
  <c r="E41"/>
  <c r="E40" s="1"/>
  <c r="F41"/>
  <c r="F40" s="1"/>
  <c r="E44"/>
  <c r="F44"/>
  <c r="F46"/>
  <c r="F48"/>
  <c r="E51"/>
  <c r="E50" s="1"/>
  <c r="F51"/>
  <c r="F50" s="1"/>
  <c r="E54"/>
  <c r="E53" s="1"/>
  <c r="F54"/>
  <c r="F53" s="1"/>
  <c r="E58"/>
  <c r="E57" s="1"/>
  <c r="E56" s="1"/>
  <c r="F58"/>
  <c r="F60"/>
  <c r="F62"/>
  <c r="F76"/>
  <c r="F75" s="1"/>
  <c r="F79"/>
  <c r="F78" s="1"/>
  <c r="F82"/>
  <c r="F81" s="1"/>
  <c r="E85"/>
  <c r="E84" s="1"/>
  <c r="E68" s="1"/>
  <c r="F85"/>
  <c r="F87"/>
  <c r="F89"/>
  <c r="E92"/>
  <c r="E91" s="1"/>
  <c r="F92"/>
  <c r="F91" s="1"/>
  <c r="E97"/>
  <c r="E96" s="1"/>
  <c r="E95" s="1"/>
  <c r="E94" s="1"/>
  <c r="F97"/>
  <c r="F96" s="1"/>
  <c r="F95" s="1"/>
  <c r="F94" s="1"/>
  <c r="E102"/>
  <c r="F102"/>
  <c r="E104"/>
  <c r="F104"/>
  <c r="E108"/>
  <c r="E107" s="1"/>
  <c r="E106" s="1"/>
  <c r="F108"/>
  <c r="F110"/>
  <c r="F115"/>
  <c r="F114" s="1"/>
  <c r="E118"/>
  <c r="E117" s="1"/>
  <c r="E113" s="1"/>
  <c r="F118"/>
  <c r="F117" s="1"/>
  <c r="E122"/>
  <c r="E121" s="1"/>
  <c r="F122"/>
  <c r="F121" s="1"/>
  <c r="F126"/>
  <c r="F125" s="1"/>
  <c r="F129"/>
  <c r="F131"/>
  <c r="E134"/>
  <c r="E133" s="1"/>
  <c r="F134"/>
  <c r="F133" s="1"/>
  <c r="F139"/>
  <c r="F138" s="1"/>
  <c r="F142"/>
  <c r="F141" s="1"/>
  <c r="F146"/>
  <c r="F145" s="1"/>
  <c r="F149"/>
  <c r="F148" s="1"/>
  <c r="F152"/>
  <c r="F151" s="1"/>
  <c r="E157"/>
  <c r="E156" s="1"/>
  <c r="F157"/>
  <c r="F156" s="1"/>
  <c r="E160"/>
  <c r="E159" s="1"/>
  <c r="F160"/>
  <c r="F159" s="1"/>
  <c r="E163"/>
  <c r="E162" s="1"/>
  <c r="F163"/>
  <c r="F162" s="1"/>
  <c r="F166"/>
  <c r="F165" s="1"/>
  <c r="E170"/>
  <c r="E169" s="1"/>
  <c r="F170"/>
  <c r="F169" s="1"/>
  <c r="E173"/>
  <c r="E172" s="1"/>
  <c r="F173"/>
  <c r="F172" s="1"/>
  <c r="E176"/>
  <c r="E175" s="1"/>
  <c r="F176"/>
  <c r="F175" s="1"/>
  <c r="E179"/>
  <c r="E178" s="1"/>
  <c r="F179"/>
  <c r="F178" s="1"/>
  <c r="F182"/>
  <c r="F181" s="1"/>
  <c r="E186"/>
  <c r="E185" s="1"/>
  <c r="F186"/>
  <c r="F185" s="1"/>
  <c r="E189"/>
  <c r="E188" s="1"/>
  <c r="F189"/>
  <c r="F188" s="1"/>
  <c r="E192"/>
  <c r="E191" s="1"/>
  <c r="F192"/>
  <c r="F191" s="1"/>
  <c r="E195"/>
  <c r="E194" s="1"/>
  <c r="F195"/>
  <c r="F194" s="1"/>
  <c r="E199"/>
  <c r="E198" s="1"/>
  <c r="F199"/>
  <c r="F198" s="1"/>
  <c r="E202"/>
  <c r="E201" s="1"/>
  <c r="F202"/>
  <c r="F201" s="1"/>
  <c r="F208"/>
  <c r="F207" s="1"/>
  <c r="F211"/>
  <c r="F210" s="1"/>
  <c r="F214"/>
  <c r="F213" s="1"/>
  <c r="E218"/>
  <c r="E217" s="1"/>
  <c r="F218"/>
  <c r="F217" s="1"/>
  <c r="E221"/>
  <c r="F221"/>
  <c r="F223"/>
  <c r="F225"/>
  <c r="E230"/>
  <c r="E229" s="1"/>
  <c r="F230"/>
  <c r="F229" s="1"/>
  <c r="E233"/>
  <c r="E232" s="1"/>
  <c r="F233"/>
  <c r="F232" s="1"/>
  <c r="E236"/>
  <c r="E235" s="1"/>
  <c r="F236"/>
  <c r="F235" s="1"/>
  <c r="E239"/>
  <c r="E238" s="1"/>
  <c r="F239"/>
  <c r="F238" s="1"/>
  <c r="E242"/>
  <c r="E241" s="1"/>
  <c r="F242"/>
  <c r="F241" s="1"/>
  <c r="E245"/>
  <c r="E244" s="1"/>
  <c r="F245"/>
  <c r="F244" s="1"/>
  <c r="F248"/>
  <c r="F247" s="1"/>
  <c r="F251"/>
  <c r="F250" s="1"/>
  <c r="E255"/>
  <c r="E254" s="1"/>
  <c r="E253" s="1"/>
  <c r="F255"/>
  <c r="F257"/>
  <c r="E262"/>
  <c r="E261" s="1"/>
  <c r="E260" s="1"/>
  <c r="F262"/>
  <c r="F261" s="1"/>
  <c r="F260" s="1"/>
  <c r="E266"/>
  <c r="E265" s="1"/>
  <c r="F266"/>
  <c r="F265" s="1"/>
  <c r="E269"/>
  <c r="E268" s="1"/>
  <c r="F269"/>
  <c r="F268" s="1"/>
  <c r="E272"/>
  <c r="E271" s="1"/>
  <c r="F272"/>
  <c r="F271" s="1"/>
  <c r="E275"/>
  <c r="E274" s="1"/>
  <c r="F275"/>
  <c r="F274" s="1"/>
  <c r="E278"/>
  <c r="E277" s="1"/>
  <c r="F278"/>
  <c r="F277" s="1"/>
  <c r="F282"/>
  <c r="F281" s="1"/>
  <c r="F285"/>
  <c r="F284" s="1"/>
  <c r="E290"/>
  <c r="E289" s="1"/>
  <c r="E288" s="1"/>
  <c r="E287" s="1"/>
  <c r="F290"/>
  <c r="F289" s="1"/>
  <c r="F288" s="1"/>
  <c r="F294"/>
  <c r="F293" s="1"/>
  <c r="F292" s="1"/>
  <c r="E299"/>
  <c r="E298" s="1"/>
  <c r="E297" s="1"/>
  <c r="E296" s="1"/>
  <c r="F299"/>
  <c r="F298" s="1"/>
  <c r="F297" s="1"/>
  <c r="F296" s="1"/>
  <c r="E304"/>
  <c r="E303" s="1"/>
  <c r="E302" s="1"/>
  <c r="E301" s="1"/>
  <c r="F304"/>
  <c r="F303" s="1"/>
  <c r="F302" s="1"/>
  <c r="F301" s="1"/>
  <c r="E309"/>
  <c r="E308" s="1"/>
  <c r="F309"/>
  <c r="F308" s="1"/>
  <c r="E312"/>
  <c r="E311" s="1"/>
  <c r="F312"/>
  <c r="F311" s="1"/>
  <c r="E316"/>
  <c r="E315" s="1"/>
  <c r="F316"/>
  <c r="F315" s="1"/>
  <c r="E319"/>
  <c r="E318" s="1"/>
  <c r="F319"/>
  <c r="F318" s="1"/>
  <c r="E322"/>
  <c r="E321" s="1"/>
  <c r="F322"/>
  <c r="F321" s="1"/>
  <c r="E307" l="1"/>
  <c r="E43"/>
  <c r="F128"/>
  <c r="F107"/>
  <c r="F106" s="1"/>
  <c r="E220"/>
  <c r="E216" s="1"/>
  <c r="E197"/>
  <c r="F27"/>
  <c r="F113"/>
  <c r="F101"/>
  <c r="F100" s="1"/>
  <c r="F314"/>
  <c r="F124"/>
  <c r="E168"/>
  <c r="F120"/>
  <c r="E155"/>
  <c r="F32"/>
  <c r="E101"/>
  <c r="E100" s="1"/>
  <c r="F84"/>
  <c r="E27"/>
  <c r="E26" s="1"/>
  <c r="F254"/>
  <c r="F253" s="1"/>
  <c r="F220"/>
  <c r="F216" s="1"/>
  <c r="F57"/>
  <c r="F56" s="1"/>
  <c r="F43"/>
  <c r="E19"/>
  <c r="E18" s="1"/>
  <c r="F19"/>
  <c r="F18" s="1"/>
  <c r="E228"/>
  <c r="E227" s="1"/>
  <c r="E264"/>
  <c r="E259" s="1"/>
  <c r="F228"/>
  <c r="F227" s="1"/>
  <c r="F144"/>
  <c r="E120"/>
  <c r="E112" s="1"/>
  <c r="E314"/>
  <c r="E306" s="1"/>
  <c r="F307"/>
  <c r="F264"/>
  <c r="F259" s="1"/>
  <c r="F197"/>
  <c r="E184"/>
  <c r="F168"/>
  <c r="E99"/>
  <c r="F287"/>
  <c r="F184"/>
  <c r="F155"/>
  <c r="F137"/>
  <c r="F99"/>
  <c r="F26" l="1"/>
  <c r="F13" s="1"/>
  <c r="F112"/>
  <c r="F306"/>
  <c r="E154"/>
  <c r="E13"/>
  <c r="F136"/>
  <c r="F154"/>
  <c r="E324" l="1"/>
  <c r="F324"/>
</calcChain>
</file>

<file path=xl/sharedStrings.xml><?xml version="1.0" encoding="utf-8"?>
<sst xmlns="http://schemas.openxmlformats.org/spreadsheetml/2006/main" count="1098" uniqueCount="295">
  <si>
    <t>Приложение № 8</t>
  </si>
  <si>
    <t>к Решению Собрания депутатов</t>
  </si>
  <si>
    <t>"О бюджете муниципального образования</t>
  </si>
  <si>
    <t>"Звениговский муниципальный район" на 2019 год</t>
  </si>
  <si>
    <t>и на плановый период 2020 и 2021 годов"</t>
  </si>
  <si>
    <t xml:space="preserve">  от "__" декабря 2018 года № ____</t>
  </si>
  <si>
    <t>Р А С П Р Е Д Е Л Е Н И Е</t>
  </si>
  <si>
    <t>бюджетных ассигнований по разделам, подразделам, целевым статьям  (муниципальным программам и непрограмным направлениям деятельности),  группам (группам и подгруппам) видов расходов классификации расходов бюджета муниципального образования "Звениговский муниципальный район" на плановый период 2020 и 2021 годов</t>
  </si>
  <si>
    <t xml:space="preserve"> тыс. руб.</t>
  </si>
  <si>
    <t>Наименование показателя</t>
  </si>
  <si>
    <t>Разд.</t>
  </si>
  <si>
    <t>Ц.ст.</t>
  </si>
  <si>
    <t>Расх.</t>
  </si>
  <si>
    <t>2020 год</t>
  </si>
  <si>
    <t>2021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</si>
  <si>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</si>
  <si>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</si>
  <si>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</si>
  <si>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</si>
  <si>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</si>
  <si>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9990026010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</si>
  <si>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</si>
  <si>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</si>
  <si>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</si>
  <si>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</si>
  <si>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</si>
  <si>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</si>
  <si>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</si>
  <si>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9990026020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</si>
  <si>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</si>
  <si>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</si>
  <si>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</si>
  <si>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</si>
  <si>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</si>
  <si>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</si>
  <si>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 xml:space="preserve"> 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</si>
  <si>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</si>
  <si>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</si>
  <si>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</si>
  <si>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Субвенции на осуществление государственных полномочий по созданию и осуществлению деятельности комиссий по делам несовершеннолетних и защите их прав в муниципальном образовании</t>
  </si>
  <si>
    <t>0150170140</t>
  </si>
  <si>
    <t>Субвенции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</si>
  <si>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0160170170</t>
  </si>
  <si>
    <t>01Б0126020</t>
  </si>
  <si>
    <t>0280126020</t>
  </si>
  <si>
    <t>Уплата налогов, сборов и иных платежей</t>
  </si>
  <si>
    <t>Глава местной администрации (исполнительно-распорядительного органа муниципального образования)</t>
  </si>
  <si>
    <t>9990026030</t>
  </si>
  <si>
    <t>Субвенции на осуществление отдельных государственных полномочий по созданию административных комиссий</t>
  </si>
  <si>
    <t>9990070260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</si>
  <si>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</si>
  <si>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</si>
  <si>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0330126020</t>
  </si>
  <si>
    <t>Резервные фонды</t>
  </si>
  <si>
    <t>0111</t>
  </si>
  <si>
    <t>Резервные фонды местных администраций</t>
  </si>
  <si>
    <t>0310126050</t>
  </si>
  <si>
    <t>Резервные средства</t>
  </si>
  <si>
    <t>870</t>
  </si>
  <si>
    <t>Другие общегосударственные вопросы</t>
  </si>
  <si>
    <t>0113</t>
  </si>
  <si>
    <t>Оценка недвижимости,признание прав и регулирование отношений по муниципальной собственности</t>
  </si>
  <si>
    <t>0530126060</t>
  </si>
  <si>
    <t>Расходы по содержанию имущества казны</t>
  </si>
  <si>
    <t>0530226080</t>
  </si>
  <si>
    <t>Мероприятия по землеустройству и землепользованию</t>
  </si>
  <si>
    <t>0530126100</t>
  </si>
  <si>
    <t>Организация работы по направлению муниципальных служащих на дополнительное профессиональное образование (повышение квалификации, профессиональная подготовка)</t>
  </si>
  <si>
    <t>0600127290</t>
  </si>
  <si>
    <t>Расходы на содержание архива</t>
  </si>
  <si>
    <t>9990026090</t>
  </si>
  <si>
    <t>Выполнение других обязательств органов местного самоуправления</t>
  </si>
  <si>
    <t>9990026110</t>
  </si>
  <si>
    <t>Субвенции на исполнение государственных полномочий по хранению, учету и использованию архивных фондов и архивных документов, находящихся в собственности Республики Марий Эл и хранящихся в муниципальных архивах на территории Республики Марий Эл</t>
  </si>
  <si>
    <t>9990070180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</si>
  <si>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</si>
  <si>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</si>
  <si>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</si>
  <si>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</si>
  <si>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</si>
  <si>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0310251180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</si>
  <si>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</si>
  <si>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</si>
  <si>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</si>
  <si>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</si>
  <si>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</si>
  <si>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0300</t>
  </si>
  <si>
    <t>Органы юстиции</t>
  </si>
  <si>
    <t>0304</t>
  </si>
  <si>
    <t>Осуществление переданных органам государственной власти субъектов Российской Федерации в соответствии с пунктом 1 статья 4 Федерального закона от 15 ноября 1997 года № 143-ФЗ "Об актах гражданского состояния" полномочий Российкой Федерации на государственную регистрацию актов гражданского состояния</t>
  </si>
  <si>
    <t>9990059300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</si>
  <si>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</si>
  <si>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</si>
  <si>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Расходы на содержание единой диспетчерской службы</t>
  </si>
  <si>
    <t>9990026360</t>
  </si>
  <si>
    <t>НАЦИОНАЛЬНАЯ ЭКОНОМИКА</t>
  </si>
  <si>
    <t>0400</t>
  </si>
  <si>
    <t>Сельское хозяйство и рыболовство</t>
  </si>
  <si>
    <t>0405</t>
  </si>
  <si>
    <t>На содействие достижению целевых показателей  региональных программ развития агропромышленного комплекса</t>
  </si>
  <si>
    <t>05204R5430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</si>
  <si>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</si>
  <si>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810</t>
  </si>
  <si>
    <t>Субвенции на осуществление органами местного самоуправления государственных полномочий по организации проведения мероприятий по отлову и содержанию безнадзорных животных</t>
  </si>
  <si>
    <t>9990072160</t>
  </si>
  <si>
    <t>000</t>
  </si>
  <si>
    <t>Дорожное хозяйство (дорожные фонды)</t>
  </si>
  <si>
    <t>0409</t>
  </si>
  <si>
    <t>Мероприятия в отношении автомобильных дорог общего пользования местного значения за счет средств районного бюджета</t>
  </si>
  <si>
    <t>0410127200</t>
  </si>
  <si>
    <t>Иные межбюджетные трансферты</t>
  </si>
  <si>
    <t>540</t>
  </si>
  <si>
    <t>Другие вопросы в области национальной экономики</t>
  </si>
  <si>
    <t>0412</t>
  </si>
  <si>
    <t>Мероприятия по развитию малого и среднего предпринимательства</t>
  </si>
  <si>
    <t>05101L0640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</si>
  <si>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</si>
  <si>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</si>
  <si>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</si>
  <si>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</si>
  <si>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Исполнение судебных актов</t>
  </si>
  <si>
    <t>830</t>
  </si>
  <si>
    <t xml:space="preserve">Субсидии на осуществление целевых мероприятий в отношении автомобильных дорог общего пользования местного значения </t>
  </si>
  <si>
    <t>0410170250</t>
  </si>
  <si>
    <t>ЖИЛИЩНО-КОММУНАЛЬНОЕ ХОЗЯЙСТВО</t>
  </si>
  <si>
    <t>0500</t>
  </si>
  <si>
    <t>Жилищное хозяйство</t>
  </si>
  <si>
    <t>0501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</si>
  <si>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</si>
  <si>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0440109602</t>
  </si>
  <si>
    <t>Субсидии</t>
  </si>
  <si>
    <t>520</t>
  </si>
  <si>
    <t>04401S9602</t>
  </si>
  <si>
    <t>Коммунальное хозяйство</t>
  </si>
  <si>
    <t>0502</t>
  </si>
  <si>
    <t>Строительство водопроводных сооружений и строительство (реконструкции) систем водоснабжения</t>
  </si>
  <si>
    <t>0430149470</t>
  </si>
  <si>
    <t>Cубвенции, предоставляемые органам местного самоуправления для осуществления государственных полномочий по установлению льготных тарифов на тепловую энергию и по возмещению выпадающих доходов теплоснабжающим организациям, возникших в результате применения льготных тарифов на тепловую энергию</t>
  </si>
  <si>
    <t>9990027410</t>
  </si>
  <si>
    <t>Мероприятия в области коммунального хозяйства</t>
  </si>
  <si>
    <t>9990029430</t>
  </si>
  <si>
    <t>ОБРАЗОВАНИЕ</t>
  </si>
  <si>
    <t>0700</t>
  </si>
  <si>
    <t>Дошкольное образование</t>
  </si>
  <si>
    <t>0701</t>
  </si>
  <si>
    <t>Расходы на обеспечение деятельности организаций, обеспечивающих предоставление услуг в сфере дошкольного образования</t>
  </si>
  <si>
    <t>0110126300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</si>
  <si>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</si>
  <si>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</si>
  <si>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</si>
  <si>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</si>
  <si>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Субвенции на осуществление государственных полномочий по предоставлению мер социальной поддержки по оплате жилищно-коммунальных услуг некоторым категориям граждан</t>
  </si>
  <si>
    <t>0110170100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</si>
  <si>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</si>
  <si>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0110170860</t>
  </si>
  <si>
    <t>Развитие и укрепление материально-технической базы муниципальных дошкольных организаций</t>
  </si>
  <si>
    <t>0110227010</t>
  </si>
  <si>
    <t>Общее образование</t>
  </si>
  <si>
    <t>0702</t>
  </si>
  <si>
    <t>Расходы на обеспечение деятельности организаций, обеспечивающих предоставление услуг в сфере общего образования</t>
  </si>
  <si>
    <t>0120126310</t>
  </si>
  <si>
    <t>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</si>
  <si>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0120170090</t>
  </si>
  <si>
    <t>0120170100</t>
  </si>
  <si>
    <t>Субвенции на осуществление государственных полномочий по предоставлению бесплатного питания для учащихся общеобразовательных организаций из многодетных семей, кроме обучающихся в государственных образовательных организациях</t>
  </si>
  <si>
    <t>0120170110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</si>
  <si>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</si>
  <si>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012Е250970</t>
  </si>
  <si>
    <t>Дополнительное образование детей</t>
  </si>
  <si>
    <t>0703</t>
  </si>
  <si>
    <t>Расходы на обеспечение деятельности организаций, обеспечивающих предоставление услуг в сфере дополнительного образования</t>
  </si>
  <si>
    <t>0130126320</t>
  </si>
  <si>
    <t>0130170100</t>
  </si>
  <si>
    <t>Расходы на обеспечение деятельности учреждений по внешкольной работе с детьми</t>
  </si>
  <si>
    <t>0250126200</t>
  </si>
  <si>
    <t>0250170100</t>
  </si>
  <si>
    <t xml:space="preserve">Молодежная политика </t>
  </si>
  <si>
    <t>0707</t>
  </si>
  <si>
    <t>Cубсидии на обеспечение организации отдыха детей в каникулярное время, включая мероприятия по обеспечению безопасности их жизни и здоровья</t>
  </si>
  <si>
    <t>0140170220</t>
  </si>
  <si>
    <t>Субвенции на осуществление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осуществлению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предоставление субсидий на организацию отдыха и оздоровление детей, обучающихся в муниципальных общеобразовательных организациях</t>
  </si>
  <si>
    <t>0140170230</t>
  </si>
  <si>
    <t>Организация мероприятий направленных на воспитание молодежи</t>
  </si>
  <si>
    <t>1000127060</t>
  </si>
  <si>
    <t>Мероприятия направленные на профилактику правонарушений</t>
  </si>
  <si>
    <t>0710127330</t>
  </si>
  <si>
    <t>Организация и проведение антинаркотических акций</t>
  </si>
  <si>
    <t>0720227340</t>
  </si>
  <si>
    <t>Другие вопросы в области образования</t>
  </si>
  <si>
    <t>0709</t>
  </si>
  <si>
    <t>Субвенции на осуществление государственных полномочий по организации и обеспечению отдыха и оздоровления детей, обучающихся в муниципальных общеобразовательных организациях, в организациях отдыха детей и их оздоровления, осуществлению мероприятий по обеспечению безопасности жизни и здоровья детей, обучающихся в муниципальных общеобразовательных организациях, в период их пребывания в организациях отдыха детей и их оздоровления в части расходов на организационно-техническое обеспечение переданных отдельных государственных полномочий</t>
  </si>
  <si>
    <t>0140170240</t>
  </si>
  <si>
    <t>Расходы на обеспечение деятельности централизованных бухгалтерий, структурных подразделений и отделов, не входящих в центральный аппарат</t>
  </si>
  <si>
    <t>01Б0126330</t>
  </si>
  <si>
    <t>КУЛЬТУРА, КИНЕМАТОГРАФИЯ</t>
  </si>
  <si>
    <t>0800</t>
  </si>
  <si>
    <t>Культура</t>
  </si>
  <si>
    <t>0801</t>
  </si>
  <si>
    <t>Расходы на обеспечение деятельности культурно-досуговых учреждений</t>
  </si>
  <si>
    <t>0210126210</t>
  </si>
  <si>
    <t>Расходы на обеспечение деятельности иных учреждений культуры</t>
  </si>
  <si>
    <t>0210126250</t>
  </si>
  <si>
    <t>0210170100</t>
  </si>
  <si>
    <t>Расходы на обеспечение деятельности библиотек</t>
  </si>
  <si>
    <t>0220126230</t>
  </si>
  <si>
    <t>0220170100</t>
  </si>
  <si>
    <t>Расходы на обеспечение деятельности музеев</t>
  </si>
  <si>
    <t>0230126220</t>
  </si>
  <si>
    <t>Субсидия бюджетам муниципальных районов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</si>
  <si>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02601L4670</t>
  </si>
  <si>
    <t>Проведение капитального и текущего ремонта зданий</t>
  </si>
  <si>
    <t>0260127120</t>
  </si>
  <si>
    <t>Другие вопросы в области культуры, кинематографии</t>
  </si>
  <si>
    <t>0804</t>
  </si>
  <si>
    <t>0280126330</t>
  </si>
  <si>
    <t>СОЦИАЛЬНАЯ ПОЛИТИКА</t>
  </si>
  <si>
    <t>1000</t>
  </si>
  <si>
    <t>Пенсионное обеспечение</t>
  </si>
  <si>
    <t>1001</t>
  </si>
  <si>
    <t>Пенсия за выслугу лет лицам, замещавшим должности муниципальной службы</t>
  </si>
  <si>
    <t>9990012010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</si>
  <si>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</si>
  <si>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</si>
  <si>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</si>
  <si>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</si>
  <si>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</si>
  <si>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</si>
  <si>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Субвенции на осуществление государственных полномочий по предоставлению единовременной выплаты на ремонт жилых помещений,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</t>
  </si>
  <si>
    <t>0160110010</t>
  </si>
  <si>
    <t>Субвенция на выплату единовременного пособия при всех формах устройства детей, лишенных родительского попечения, в семью</t>
  </si>
  <si>
    <t>0160152600</t>
  </si>
  <si>
    <t>Субвенции на осуществление государственных полномочий по предоставлению мер социальной поддержки по оплате жилищно-коммунальных услуг детям-сиротам и детям, оставшимся без попечения родителей, лицам из числа детей-сирот и детей, оставшихся без попечения родителей, кроме обучающихся в  государственных профессиональных образовательных организациях Республики Марий Эл</t>
  </si>
  <si>
    <t>0160170120</t>
  </si>
  <si>
    <t>01680170120</t>
  </si>
  <si>
    <t>Субвенции на осуществление государственных полномочий по предоставлению детям-сиротам и детям, оставшимся без попечения родителей, лицам из числа детей-сирот и детей, оставшихся без попечения родителей, оплачиваемого проезда к месту лечения и обратно</t>
  </si>
  <si>
    <t>0160170130</t>
  </si>
  <si>
    <t>Субвенции на осуществление государственных полномочий на финансирование расходов на выплату вознаграждения приемным родителям и патронатным воспитателям, иным опекунам и попечителям несовершеннолетних граждан, исполняющим свои обязанности возмездно за счет средств республиканского бюджета Республики Марий Эл,  на выплату денежных средств на содержание каждого ребенка, переданного под опеку (попечительство) в формах, предусмотренных федеральным законом, на выплату денежных средств на содержание граждан, обучающихся в общеобразовательных организациях, на выплату ежемесячной денежной выплаты на транспортное обслуживание приемных родителей</t>
  </si>
  <si>
    <t>0160174000</t>
  </si>
  <si>
    <t>Социальные выплаты гражданам, кроме публичных нормативных социальных выплат</t>
  </si>
  <si>
    <t>320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</si>
  <si>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</si>
  <si>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01802R0820</t>
  </si>
  <si>
    <t>Исполнение судебных решений на обеспечение жилыми помещениями детей-сирот передаваемые бюджетам, на обеспечение жильем  детей-сирот, а также детей, находящихся под опекой (попечительством), лиц из числа детей-сирот</t>
  </si>
  <si>
    <t>0180210320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</si>
  <si>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</si>
  <si>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</si>
  <si>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</si>
  <si>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</si>
  <si>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спортивных учреждений</t>
  </si>
  <si>
    <t>0170126260</t>
  </si>
  <si>
    <t>Субсидии автономным учреждениям</t>
  </si>
  <si>
    <t>620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</si>
  <si>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</si>
  <si>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</si>
  <si>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</si>
  <si>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0170126120</t>
  </si>
  <si>
    <t>Средства массовой информации</t>
  </si>
  <si>
    <t>1200</t>
  </si>
  <si>
    <t>Периодическая печать и издательства</t>
  </si>
  <si>
    <t>1202</t>
  </si>
  <si>
    <t>Расходы на обеспечение деятельности средств массовой информации</t>
  </si>
  <si>
    <t>0270126140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</si>
  <si>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</si>
  <si>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</si>
  <si>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</si>
  <si>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</si>
  <si>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</si>
  <si>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0320126160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</si>
  <si>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</si>
  <si>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</si>
  <si>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</si>
  <si>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</si>
  <si>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</si>
  <si>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</si>
  <si>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</si>
  <si>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</si>
  <si>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Выравнивание бюджетной обеспеченности поселений из регионального фонда финансовой поддержки</t>
  </si>
  <si>
    <t>0310272000</t>
  </si>
  <si>
    <t>Дотации</t>
  </si>
  <si>
    <t>510</t>
  </si>
  <si>
    <t>Софинансирование к субсидии на выравнивание бюджетной обеспеченности поселений из регионального фонда финансовой поддержки, за счет средств районного бюджета</t>
  </si>
  <si>
    <t>0310272100</t>
  </si>
  <si>
    <t>Прочие межбюджетные трансферты общего характера</t>
  </si>
  <si>
    <t>1403</t>
  </si>
  <si>
    <t>Прочие межбюджетные трансферты на обеспечение расходных обязательств поселений по вопросам местного значения, определенных статьей 23 ФЗ от 06.10.2003г №131</t>
  </si>
  <si>
    <t>0310273100</t>
  </si>
  <si>
    <t>Осуществление части полномочий на решение вопросов местного значения в соответствии с заключенными соглашениями на мероприятия касающихся дорожной деятельности</t>
  </si>
  <si>
    <t>0310274100</t>
  </si>
  <si>
    <t xml:space="preserve">Осуществление части полномочий на решение вопросов местного значения в соответствии с заключенными соглашениями на организацию электро,тепло,газо и водоснабжения населения </t>
  </si>
  <si>
    <t>0310274200</t>
  </si>
  <si>
    <t>Итого</t>
  </si>
  <si>
    <t>Мероприятия в системе профилактики правонарушений несовершеннолетними</t>
  </si>
  <si>
    <t>0150127070</t>
  </si>
  <si>
    <t>0310126150</t>
  </si>
  <si>
    <t>Условно утверждаемые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</si>
</sst>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name val="Calibri"/>
      <family val="2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1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33">
    <xf numFmtId="0" fontId="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2" borderId="0"/>
    <xf numFmtId="0" fontId="1" fillId="0" borderId="0">
      <alignment wrapText="1"/>
    </xf>
    <xf numFmtId="0" fontId="1" fillId="0" borderId="0"/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0">
      <alignment horizontal="right"/>
    </xf>
    <xf numFmtId="0" fontId="1" fillId="2" borderId="1"/>
    <xf numFmtId="0" fontId="1" fillId="0" borderId="2">
      <alignment horizontal="center" vertical="center" wrapText="1"/>
    </xf>
    <xf numFmtId="0" fontId="1" fillId="2" borderId="3"/>
    <xf numFmtId="49" fontId="1" fillId="0" borderId="2">
      <alignment horizontal="left" vertical="top" wrapText="1" indent="2"/>
    </xf>
    <xf numFmtId="49" fontId="1" fillId="0" borderId="2">
      <alignment horizontal="center" vertical="top"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2" borderId="3">
      <alignment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2" borderId="4"/>
    <xf numFmtId="0" fontId="1" fillId="0" borderId="0">
      <alignment horizontal="left" wrapText="1"/>
    </xf>
    <xf numFmtId="0" fontId="3" fillId="0" borderId="2">
      <alignment vertical="top" wrapText="1"/>
    </xf>
    <xf numFmtId="4" fontId="3" fillId="4" borderId="2">
      <alignment horizontal="right" vertical="top" shrinkToFit="1"/>
    </xf>
    <xf numFmtId="10" fontId="3" fillId="4" borderId="2">
      <alignment horizontal="right" vertical="top" shrinkToFit="1"/>
    </xf>
    <xf numFmtId="0" fontId="1" fillId="2" borderId="3">
      <alignment horizontal="center"/>
    </xf>
    <xf numFmtId="0" fontId="1" fillId="2" borderId="3">
      <alignment horizontal="left"/>
    </xf>
    <xf numFmtId="0" fontId="1" fillId="2" borderId="4">
      <alignment horizontal="center"/>
    </xf>
    <xf numFmtId="0" fontId="1" fillId="2" borderId="4">
      <alignment horizontal="left"/>
    </xf>
    <xf numFmtId="0" fontId="4" fillId="0" borderId="0"/>
  </cellStyleXfs>
  <cellXfs count="38">
    <xf numFmtId="0" fontId="0" fillId="0" borderId="0" xfId="0"/>
    <xf numFmtId="0" fontId="0" fillId="0" borderId="0" xfId="0" applyProtection="1">
      <protection locked="0"/>
    </xf>
    <xf numFmtId="0" fontId="5" fillId="0" borderId="0" xfId="0" applyFont="1"/>
    <xf numFmtId="0" fontId="6" fillId="0" borderId="0" xfId="0" applyFont="1" applyAlignment="1"/>
    <xf numFmtId="0" fontId="7" fillId="5" borderId="0" xfId="0" applyFont="1" applyFill="1"/>
    <xf numFmtId="0" fontId="6" fillId="0" borderId="0" xfId="0" applyFont="1" applyAlignment="1">
      <alignment vertical="center" wrapText="1"/>
    </xf>
    <xf numFmtId="0" fontId="6" fillId="0" borderId="0" xfId="25" applyNumberFormat="1" applyFont="1" applyBorder="1" applyAlignment="1" applyProtection="1">
      <alignment horizontal="left" vertical="center" wrapText="1"/>
    </xf>
    <xf numFmtId="49" fontId="6" fillId="0" borderId="0" xfId="16" applyNumberFormat="1" applyFont="1" applyBorder="1" applyAlignment="1" applyProtection="1">
      <alignment horizontal="center" vertical="center" shrinkToFit="1"/>
    </xf>
    <xf numFmtId="164" fontId="6" fillId="5" borderId="0" xfId="26" applyNumberFormat="1" applyFont="1" applyFill="1" applyBorder="1" applyAlignment="1" applyProtection="1">
      <alignment horizontal="right" vertical="center" shrinkToFit="1"/>
    </xf>
    <xf numFmtId="0" fontId="6" fillId="5" borderId="0" xfId="28" applyNumberFormat="1" applyFont="1" applyFill="1" applyBorder="1" applyAlignment="1" applyProtection="1">
      <alignment vertical="center" wrapText="1"/>
      <protection locked="0"/>
    </xf>
    <xf numFmtId="49" fontId="6" fillId="5" borderId="0" xfId="19" applyNumberFormat="1" applyFont="1" applyFill="1" applyBorder="1" applyAlignment="1" applyProtection="1">
      <alignment horizontal="center" vertical="center" shrinkToFit="1"/>
      <protection locked="0"/>
    </xf>
    <xf numFmtId="164" fontId="9" fillId="5" borderId="0" xfId="29" applyNumberFormat="1" applyFont="1" applyFill="1" applyBorder="1" applyAlignment="1" applyProtection="1">
      <alignment horizontal="right" vertical="center" shrinkToFit="1"/>
      <protection locked="0"/>
    </xf>
    <xf numFmtId="0" fontId="6" fillId="0" borderId="0" xfId="25" applyNumberFormat="1" applyFont="1" applyBorder="1" applyAlignment="1" applyProtection="1">
      <alignment horizontal="justify" vertical="center" wrapText="1"/>
    </xf>
    <xf numFmtId="0" fontId="9" fillId="5" borderId="0" xfId="0" applyFont="1" applyFill="1" applyBorder="1" applyAlignment="1">
      <alignment horizontal="justify" vertical="center" wrapText="1"/>
    </xf>
    <xf numFmtId="0" fontId="6" fillId="5" borderId="0" xfId="25" applyNumberFormat="1" applyFont="1" applyFill="1" applyBorder="1" applyAlignment="1" applyProtection="1">
      <alignment horizontal="justify" vertical="center" wrapText="1"/>
    </xf>
    <xf numFmtId="0" fontId="0" fillId="0" borderId="0" xfId="0" applyBorder="1" applyProtection="1">
      <protection locked="0"/>
    </xf>
    <xf numFmtId="0" fontId="9" fillId="0" borderId="0" xfId="0" applyFont="1" applyBorder="1" applyAlignment="1">
      <alignment horizontal="justify" vertical="center"/>
    </xf>
    <xf numFmtId="164" fontId="6" fillId="5" borderId="0" xfId="26" applyNumberFormat="1" applyFont="1" applyFill="1" applyBorder="1" applyProtection="1">
      <alignment horizontal="right" vertical="top" shrinkToFit="1"/>
    </xf>
    <xf numFmtId="0" fontId="6" fillId="0" borderId="0" xfId="25" applyNumberFormat="1" applyFont="1" applyBorder="1" applyAlignment="1" applyProtection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32" applyFont="1" applyFill="1" applyBorder="1" applyAlignment="1">
      <alignment horizontal="justify" vertical="top" wrapText="1"/>
    </xf>
    <xf numFmtId="0" fontId="9" fillId="5" borderId="0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horizontal="justify" vertical="top"/>
    </xf>
    <xf numFmtId="0" fontId="6" fillId="0" borderId="0" xfId="0" applyFont="1" applyAlignment="1">
      <alignment horizontal="justify"/>
    </xf>
    <xf numFmtId="0" fontId="6" fillId="0" borderId="0" xfId="0" applyFont="1" applyAlignment="1">
      <alignment wrapText="1"/>
    </xf>
    <xf numFmtId="2" fontId="6" fillId="0" borderId="0" xfId="0" applyNumberFormat="1" applyFont="1" applyAlignment="1">
      <alignment vertical="center" wrapText="1"/>
    </xf>
    <xf numFmtId="0" fontId="9" fillId="0" borderId="0" xfId="0" applyFont="1" applyProtection="1">
      <protection locked="0"/>
    </xf>
    <xf numFmtId="164" fontId="9" fillId="0" borderId="0" xfId="0" applyNumberFormat="1" applyFont="1" applyProtection="1">
      <protection locked="0"/>
    </xf>
    <xf numFmtId="165" fontId="6" fillId="0" borderId="0" xfId="16" applyNumberFormat="1" applyFont="1" applyBorder="1" applyAlignment="1" applyProtection="1">
      <alignment horizontal="right" vertical="center" shrinkToFit="1"/>
    </xf>
    <xf numFmtId="49" fontId="9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justify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11" applyNumberFormat="1" applyFont="1" applyBorder="1" applyProtection="1">
      <alignment horizontal="right"/>
    </xf>
    <xf numFmtId="0" fontId="6" fillId="0" borderId="2" xfId="13" applyNumberFormat="1" applyFont="1" applyBorder="1" applyProtection="1">
      <alignment horizontal="center" vertical="center" wrapText="1"/>
    </xf>
    <xf numFmtId="0" fontId="6" fillId="0" borderId="2" xfId="13" applyNumberFormat="1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>
      <alignment horizontal="right"/>
    </xf>
  </cellXfs>
  <cellStyles count="33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  <cellStyle name="Обычный 25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4"/>
  <sheetViews>
    <sheetView showGridLines="0" tabSelected="1" topLeftCell="A308" workbookViewId="0">
      <selection activeCell="F320" sqref="F320"/>
    </sheetView>
  </sheetViews>
  <sheetFormatPr defaultColWidth="9.140625" defaultRowHeight="15" outlineLevelRow="4"/>
  <cols>
    <col min="1" max="1" width="55.85546875" style="1" customWidth="1"/>
    <col min="2" max="2" width="9.42578125" style="1" customWidth="1"/>
    <col min="3" max="3" width="15" style="1" customWidth="1"/>
    <col min="4" max="4" width="8.5703125" style="1" customWidth="1"/>
    <col min="5" max="6" width="12.5703125" style="1" customWidth="1"/>
    <col min="7" max="7" width="11.140625" style="1" customWidth="1"/>
    <col min="8" max="16384" width="9.140625" style="1"/>
  </cols>
  <sheetData>
    <row r="1" spans="1:10" ht="18.75">
      <c r="A1" s="2"/>
      <c r="B1" s="37" t="s">
        <v>0</v>
      </c>
      <c r="C1" s="37"/>
      <c r="D1" s="37"/>
      <c r="E1" s="37"/>
      <c r="F1" s="37"/>
      <c r="G1" s="3"/>
      <c r="H1" s="4"/>
      <c r="I1" s="4"/>
      <c r="J1" s="4"/>
    </row>
    <row r="2" spans="1:10" ht="18.75">
      <c r="A2" s="37" t="s">
        <v>1</v>
      </c>
      <c r="B2" s="37"/>
      <c r="C2" s="37"/>
      <c r="D2" s="37"/>
      <c r="E2" s="37"/>
      <c r="F2" s="37"/>
      <c r="G2" s="3"/>
      <c r="H2" s="3"/>
      <c r="I2" s="3"/>
      <c r="J2" s="3"/>
    </row>
    <row r="3" spans="1:10" ht="18.75">
      <c r="A3" s="37" t="s">
        <v>2</v>
      </c>
      <c r="B3" s="37"/>
      <c r="C3" s="37"/>
      <c r="D3" s="37"/>
      <c r="E3" s="37"/>
      <c r="F3" s="37"/>
      <c r="G3" s="3"/>
      <c r="H3" s="3"/>
      <c r="I3" s="3"/>
      <c r="J3" s="3"/>
    </row>
    <row r="4" spans="1:10" ht="18" customHeight="1">
      <c r="A4" s="37" t="s">
        <v>3</v>
      </c>
      <c r="B4" s="37"/>
      <c r="C4" s="37"/>
      <c r="D4" s="37"/>
      <c r="E4" s="37"/>
      <c r="F4" s="37"/>
      <c r="G4" s="3"/>
      <c r="H4" s="3"/>
      <c r="I4" s="3"/>
      <c r="J4" s="3"/>
    </row>
    <row r="5" spans="1:10" ht="18" customHeight="1">
      <c r="A5" s="37" t="s">
        <v>4</v>
      </c>
      <c r="B5" s="37"/>
      <c r="C5" s="37"/>
      <c r="D5" s="37"/>
      <c r="E5" s="37"/>
      <c r="F5" s="37"/>
      <c r="G5" s="3"/>
      <c r="H5" s="3"/>
      <c r="I5" s="3"/>
      <c r="J5" s="3"/>
    </row>
    <row r="6" spans="1:10" ht="19.5" customHeight="1">
      <c r="A6" s="37" t="s">
        <v>5</v>
      </c>
      <c r="B6" s="37"/>
      <c r="C6" s="37"/>
      <c r="D6" s="37"/>
      <c r="E6" s="37"/>
      <c r="F6" s="37"/>
      <c r="G6" s="3"/>
      <c r="H6" s="3"/>
      <c r="I6" s="3"/>
      <c r="J6" s="3"/>
    </row>
    <row r="7" spans="1:10" ht="15.75">
      <c r="A7" s="2"/>
      <c r="B7" s="2"/>
      <c r="C7" s="2"/>
      <c r="D7" s="2"/>
      <c r="E7" s="2"/>
      <c r="F7" s="2"/>
      <c r="G7" s="2"/>
      <c r="H7" s="4"/>
      <c r="I7" s="4"/>
      <c r="J7" s="4"/>
    </row>
    <row r="8" spans="1:10" ht="18.75">
      <c r="A8" s="31" t="s">
        <v>6</v>
      </c>
      <c r="B8" s="31"/>
      <c r="C8" s="31"/>
      <c r="D8" s="31"/>
      <c r="E8" s="31"/>
      <c r="F8" s="31"/>
      <c r="G8" s="31"/>
      <c r="H8" s="4"/>
      <c r="I8" s="4"/>
      <c r="J8" s="4"/>
    </row>
    <row r="9" spans="1:10" ht="91.5" customHeight="1">
      <c r="A9" s="32" t="s">
        <v>7</v>
      </c>
      <c r="B9" s="32"/>
      <c r="C9" s="32"/>
      <c r="D9" s="32"/>
      <c r="E9" s="32"/>
      <c r="F9" s="32"/>
      <c r="G9" s="5"/>
      <c r="H9" s="4"/>
      <c r="I9" s="4"/>
      <c r="J9" s="4"/>
    </row>
    <row r="10" spans="1:10" ht="18" customHeight="1">
      <c r="A10" s="33" t="s">
        <v>8</v>
      </c>
      <c r="B10" s="33"/>
      <c r="C10" s="33"/>
      <c r="D10" s="33"/>
      <c r="E10" s="33"/>
      <c r="F10" s="33"/>
    </row>
    <row r="11" spans="1:10" ht="26.25" customHeight="1">
      <c r="A11" s="34" t="s">
        <v>9</v>
      </c>
      <c r="B11" s="34" t="s">
        <v>10</v>
      </c>
      <c r="C11" s="34" t="s">
        <v>11</v>
      </c>
      <c r="D11" s="34" t="s">
        <v>12</v>
      </c>
      <c r="E11" s="35" t="s">
        <v>13</v>
      </c>
      <c r="F11" s="34" t="s">
        <v>14</v>
      </c>
      <c r="G11" s="36"/>
    </row>
    <row r="12" spans="1:10" ht="15" customHeight="1">
      <c r="A12" s="34"/>
      <c r="B12" s="34"/>
      <c r="C12" s="34"/>
      <c r="D12" s="34"/>
      <c r="E12" s="34"/>
      <c r="F12" s="34"/>
      <c r="G12" s="36"/>
    </row>
    <row r="13" spans="1:10" ht="19.5" customHeight="1">
      <c r="A13" s="6" t="s">
        <v>15</v>
      </c>
      <c r="B13" s="7" t="s">
        <v>16</v>
      </c>
      <c r="C13" s="7"/>
      <c r="D13" s="7"/>
      <c r="E13" s="8">
        <f>E14+E18+E26+E56+E64+E68</f>
        <v>39358</v>
      </c>
      <c r="F13" s="8">
        <f>F14+F18+F26+F56+F64+F68</f>
        <v>42510</v>
      </c>
    </row>
    <row r="14" spans="1:10" ht="57" customHeight="1" outlineLevel="1">
      <c r="A14" s="6" t="s">
        <v>17</v>
      </c>
      <c r="B14" s="7" t="s">
        <v>18</v>
      </c>
      <c r="C14" s="7"/>
      <c r="D14" s="7"/>
      <c r="E14" s="8">
        <f t="shared" ref="E14:E16" si="0">E15</f>
        <v>1284</v>
      </c>
      <c r="F14" s="8">
        <f t="shared" ref="F14:F16" si="1">F15</f>
        <v>1284</v>
      </c>
    </row>
    <row r="15" spans="1:10" ht="23.25" customHeight="1" outlineLevel="2">
      <c r="A15" s="6" t="s">
        <v>19</v>
      </c>
      <c r="B15" s="7" t="s">
        <v>18</v>
      </c>
      <c r="C15" s="7" t="s">
        <v>20</v>
      </c>
      <c r="D15" s="7"/>
      <c r="E15" s="8">
        <f t="shared" si="0"/>
        <v>1284</v>
      </c>
      <c r="F15" s="8">
        <f t="shared" si="1"/>
        <v>1284</v>
      </c>
    </row>
    <row r="16" spans="1:10" ht="91.5" customHeight="1" outlineLevel="3">
      <c r="A16" s="6" t="s">
        <v>21</v>
      </c>
      <c r="B16" s="7" t="s">
        <v>18</v>
      </c>
      <c r="C16" s="7" t="s">
        <v>20</v>
      </c>
      <c r="D16" s="7" t="s">
        <v>22</v>
      </c>
      <c r="E16" s="8">
        <f t="shared" si="0"/>
        <v>1284</v>
      </c>
      <c r="F16" s="8">
        <f t="shared" si="1"/>
        <v>1284</v>
      </c>
    </row>
    <row r="17" spans="1:6" ht="42.75" customHeight="1" outlineLevel="4">
      <c r="A17" s="6" t="s">
        <v>23</v>
      </c>
      <c r="B17" s="7" t="s">
        <v>18</v>
      </c>
      <c r="C17" s="7" t="s">
        <v>20</v>
      </c>
      <c r="D17" s="7" t="s">
        <v>24</v>
      </c>
      <c r="E17" s="8">
        <v>1284</v>
      </c>
      <c r="F17" s="8">
        <v>1284</v>
      </c>
    </row>
    <row r="18" spans="1:6" ht="83.25" customHeight="1" outlineLevel="1">
      <c r="A18" s="6" t="s">
        <v>25</v>
      </c>
      <c r="B18" s="7" t="s">
        <v>26</v>
      </c>
      <c r="C18" s="7"/>
      <c r="D18" s="7"/>
      <c r="E18" s="8">
        <f>E19</f>
        <v>367</v>
      </c>
      <c r="F18" s="8">
        <f>F19</f>
        <v>337</v>
      </c>
    </row>
    <row r="19" spans="1:6" ht="23.25" customHeight="1" outlineLevel="2">
      <c r="A19" s="6" t="s">
        <v>27</v>
      </c>
      <c r="B19" s="7" t="s">
        <v>26</v>
      </c>
      <c r="C19" s="7" t="s">
        <v>28</v>
      </c>
      <c r="D19" s="7"/>
      <c r="E19" s="8">
        <f>E20+E22+E24</f>
        <v>367</v>
      </c>
      <c r="F19" s="8">
        <f>F20+F22+F24</f>
        <v>337</v>
      </c>
    </row>
    <row r="20" spans="1:6" ht="91.5" customHeight="1" outlineLevel="3">
      <c r="A20" s="6" t="s">
        <v>21</v>
      </c>
      <c r="B20" s="7" t="s">
        <v>26</v>
      </c>
      <c r="C20" s="7" t="s">
        <v>28</v>
      </c>
      <c r="D20" s="7" t="s">
        <v>22</v>
      </c>
      <c r="E20" s="8">
        <f>E21</f>
        <v>337</v>
      </c>
      <c r="F20" s="8">
        <f>F21</f>
        <v>337</v>
      </c>
    </row>
    <row r="21" spans="1:6" ht="42.75" customHeight="1" outlineLevel="4">
      <c r="A21" s="6" t="s">
        <v>23</v>
      </c>
      <c r="B21" s="7" t="s">
        <v>26</v>
      </c>
      <c r="C21" s="7" t="s">
        <v>28</v>
      </c>
      <c r="D21" s="7" t="s">
        <v>24</v>
      </c>
      <c r="E21" s="8">
        <v>337</v>
      </c>
      <c r="F21" s="8">
        <v>337</v>
      </c>
    </row>
    <row r="22" spans="1:6" ht="45" customHeight="1" outlineLevel="3">
      <c r="A22" s="6" t="s">
        <v>29</v>
      </c>
      <c r="B22" s="7" t="s">
        <v>26</v>
      </c>
      <c r="C22" s="7" t="s">
        <v>28</v>
      </c>
      <c r="D22" s="7" t="s">
        <v>30</v>
      </c>
      <c r="E22" s="28">
        <f>E23</f>
        <v>30</v>
      </c>
      <c r="F22" s="8">
        <f>F23</f>
        <v>0</v>
      </c>
    </row>
    <row r="23" spans="1:6" ht="60" customHeight="1" outlineLevel="4">
      <c r="A23" s="6" t="s">
        <v>31</v>
      </c>
      <c r="B23" s="7" t="s">
        <v>26</v>
      </c>
      <c r="C23" s="7" t="s">
        <v>28</v>
      </c>
      <c r="D23" s="7" t="s">
        <v>32</v>
      </c>
      <c r="E23" s="28">
        <v>30</v>
      </c>
      <c r="F23" s="8">
        <v>0</v>
      </c>
    </row>
    <row r="24" spans="1:6" ht="0.75" customHeight="1" outlineLevel="3">
      <c r="A24" s="6" t="s">
        <v>33</v>
      </c>
      <c r="B24" s="7" t="s">
        <v>26</v>
      </c>
      <c r="C24" s="7" t="s">
        <v>28</v>
      </c>
      <c r="D24" s="7" t="s">
        <v>34</v>
      </c>
      <c r="E24" s="7"/>
      <c r="F24" s="8">
        <f>F25</f>
        <v>0</v>
      </c>
    </row>
    <row r="25" spans="1:6" ht="48.75" hidden="1" customHeight="1" outlineLevel="4">
      <c r="A25" s="6" t="s">
        <v>35</v>
      </c>
      <c r="B25" s="7" t="s">
        <v>26</v>
      </c>
      <c r="C25" s="7" t="s">
        <v>28</v>
      </c>
      <c r="D25" s="7" t="s">
        <v>36</v>
      </c>
      <c r="E25" s="7"/>
      <c r="F25" s="8">
        <v>0</v>
      </c>
    </row>
    <row r="26" spans="1:6" ht="73.5" customHeight="1" outlineLevel="1" collapsed="1">
      <c r="A26" s="6" t="s">
        <v>37</v>
      </c>
      <c r="B26" s="7" t="s">
        <v>38</v>
      </c>
      <c r="C26" s="7"/>
      <c r="D26" s="7"/>
      <c r="E26" s="8">
        <f>E27+E32+E37+E40+E43+E50+E53</f>
        <v>24636</v>
      </c>
      <c r="F26" s="8">
        <f>F27+F32+F37+F40+F43+F50+F53</f>
        <v>22428</v>
      </c>
    </row>
    <row r="27" spans="1:6" ht="90" customHeight="1" outlineLevel="2">
      <c r="A27" s="6" t="s">
        <v>39</v>
      </c>
      <c r="B27" s="7" t="s">
        <v>38</v>
      </c>
      <c r="C27" s="7" t="s">
        <v>40</v>
      </c>
      <c r="D27" s="7"/>
      <c r="E27" s="8">
        <f>E28+E30</f>
        <v>330</v>
      </c>
      <c r="F27" s="8">
        <f>F28+F30</f>
        <v>327</v>
      </c>
    </row>
    <row r="28" spans="1:6" ht="89.25" customHeight="1" outlineLevel="3">
      <c r="A28" s="6" t="s">
        <v>21</v>
      </c>
      <c r="B28" s="7" t="s">
        <v>38</v>
      </c>
      <c r="C28" s="7" t="s">
        <v>40</v>
      </c>
      <c r="D28" s="7" t="s">
        <v>22</v>
      </c>
      <c r="E28" s="8">
        <f>E29</f>
        <v>324</v>
      </c>
      <c r="F28" s="8">
        <f>F29</f>
        <v>324</v>
      </c>
    </row>
    <row r="29" spans="1:6" ht="42.75" customHeight="1" outlineLevel="4">
      <c r="A29" s="6" t="s">
        <v>23</v>
      </c>
      <c r="B29" s="7" t="s">
        <v>38</v>
      </c>
      <c r="C29" s="7" t="s">
        <v>40</v>
      </c>
      <c r="D29" s="7" t="s">
        <v>24</v>
      </c>
      <c r="E29" s="8">
        <v>324</v>
      </c>
      <c r="F29" s="8">
        <v>324</v>
      </c>
    </row>
    <row r="30" spans="1:6" ht="42.75" customHeight="1" outlineLevel="3">
      <c r="A30" s="6" t="s">
        <v>29</v>
      </c>
      <c r="B30" s="7" t="s">
        <v>38</v>
      </c>
      <c r="C30" s="7" t="s">
        <v>40</v>
      </c>
      <c r="D30" s="7" t="s">
        <v>30</v>
      </c>
      <c r="E30" s="8">
        <f>E31</f>
        <v>6</v>
      </c>
      <c r="F30" s="8">
        <f>F31</f>
        <v>3</v>
      </c>
    </row>
    <row r="31" spans="1:6" ht="59.25" customHeight="1" outlineLevel="4">
      <c r="A31" s="6" t="s">
        <v>31</v>
      </c>
      <c r="B31" s="7" t="s">
        <v>38</v>
      </c>
      <c r="C31" s="7" t="s">
        <v>40</v>
      </c>
      <c r="D31" s="7" t="s">
        <v>32</v>
      </c>
      <c r="E31" s="8">
        <v>6</v>
      </c>
      <c r="F31" s="8">
        <v>3</v>
      </c>
    </row>
    <row r="32" spans="1:6" ht="73.5" customHeight="1" outlineLevel="2">
      <c r="A32" s="6" t="s">
        <v>41</v>
      </c>
      <c r="B32" s="7" t="s">
        <v>38</v>
      </c>
      <c r="C32" s="7" t="s">
        <v>42</v>
      </c>
      <c r="D32" s="7"/>
      <c r="E32" s="8">
        <f>E33+E35</f>
        <v>445</v>
      </c>
      <c r="F32" s="8">
        <f>F33+F35</f>
        <v>440</v>
      </c>
    </row>
    <row r="33" spans="1:6" ht="91.5" customHeight="1" outlineLevel="3">
      <c r="A33" s="6" t="s">
        <v>21</v>
      </c>
      <c r="B33" s="7" t="s">
        <v>38</v>
      </c>
      <c r="C33" s="7" t="s">
        <v>42</v>
      </c>
      <c r="D33" s="7" t="s">
        <v>22</v>
      </c>
      <c r="E33" s="8">
        <f>E34</f>
        <v>445</v>
      </c>
      <c r="F33" s="8">
        <f>F34</f>
        <v>440</v>
      </c>
    </row>
    <row r="34" spans="1:6" ht="42.75" customHeight="1" outlineLevel="4">
      <c r="A34" s="6" t="s">
        <v>23</v>
      </c>
      <c r="B34" s="7" t="s">
        <v>38</v>
      </c>
      <c r="C34" s="7" t="s">
        <v>42</v>
      </c>
      <c r="D34" s="7" t="s">
        <v>24</v>
      </c>
      <c r="E34" s="8">
        <v>445</v>
      </c>
      <c r="F34" s="8">
        <v>440</v>
      </c>
    </row>
    <row r="35" spans="1:6" ht="41.25" hidden="1" customHeight="1" outlineLevel="3">
      <c r="A35" s="6" t="s">
        <v>29</v>
      </c>
      <c r="B35" s="7" t="s">
        <v>38</v>
      </c>
      <c r="C35" s="7" t="s">
        <v>42</v>
      </c>
      <c r="D35" s="7" t="s">
        <v>30</v>
      </c>
      <c r="E35" s="7"/>
      <c r="F35" s="8">
        <f>F36</f>
        <v>0</v>
      </c>
    </row>
    <row r="36" spans="1:6" ht="61.5" hidden="1" customHeight="1" outlineLevel="4">
      <c r="A36" s="6" t="s">
        <v>31</v>
      </c>
      <c r="B36" s="7" t="s">
        <v>38</v>
      </c>
      <c r="C36" s="7" t="s">
        <v>42</v>
      </c>
      <c r="D36" s="7" t="s">
        <v>32</v>
      </c>
      <c r="E36" s="7"/>
      <c r="F36" s="8"/>
    </row>
    <row r="37" spans="1:6" ht="21.75" customHeight="1" outlineLevel="2" collapsed="1">
      <c r="A37" s="6" t="s">
        <v>27</v>
      </c>
      <c r="B37" s="7" t="s">
        <v>38</v>
      </c>
      <c r="C37" s="7" t="s">
        <v>43</v>
      </c>
      <c r="D37" s="7"/>
      <c r="E37" s="8">
        <f t="shared" ref="E37:E38" si="2">E38</f>
        <v>1199</v>
      </c>
      <c r="F37" s="8">
        <f t="shared" ref="F37:F38" si="3">F38</f>
        <v>1199</v>
      </c>
    </row>
    <row r="38" spans="1:6" ht="96" customHeight="1" outlineLevel="3">
      <c r="A38" s="6" t="s">
        <v>21</v>
      </c>
      <c r="B38" s="7" t="s">
        <v>38</v>
      </c>
      <c r="C38" s="7" t="s">
        <v>43</v>
      </c>
      <c r="D38" s="7" t="s">
        <v>22</v>
      </c>
      <c r="E38" s="8">
        <f t="shared" si="2"/>
        <v>1199</v>
      </c>
      <c r="F38" s="8">
        <f t="shared" si="3"/>
        <v>1199</v>
      </c>
    </row>
    <row r="39" spans="1:6" ht="43.5" customHeight="1" outlineLevel="4">
      <c r="A39" s="6" t="s">
        <v>23</v>
      </c>
      <c r="B39" s="7" t="s">
        <v>38</v>
      </c>
      <c r="C39" s="7" t="s">
        <v>43</v>
      </c>
      <c r="D39" s="7" t="s">
        <v>24</v>
      </c>
      <c r="E39" s="8">
        <v>1199</v>
      </c>
      <c r="F39" s="8">
        <v>1199</v>
      </c>
    </row>
    <row r="40" spans="1:6" ht="21.75" customHeight="1" outlineLevel="2">
      <c r="A40" s="6" t="s">
        <v>27</v>
      </c>
      <c r="B40" s="7" t="s">
        <v>38</v>
      </c>
      <c r="C40" s="7" t="s">
        <v>44</v>
      </c>
      <c r="D40" s="7"/>
      <c r="E40" s="8">
        <f t="shared" ref="E40:E41" si="4">E41</f>
        <v>652</v>
      </c>
      <c r="F40" s="8">
        <f t="shared" ref="F40:F41" si="5">F41</f>
        <v>652</v>
      </c>
    </row>
    <row r="41" spans="1:6" ht="96.75" customHeight="1" outlineLevel="3">
      <c r="A41" s="6" t="s">
        <v>21</v>
      </c>
      <c r="B41" s="7" t="s">
        <v>38</v>
      </c>
      <c r="C41" s="7" t="s">
        <v>44</v>
      </c>
      <c r="D41" s="7" t="s">
        <v>22</v>
      </c>
      <c r="E41" s="8">
        <f t="shared" si="4"/>
        <v>652</v>
      </c>
      <c r="F41" s="8">
        <f t="shared" si="5"/>
        <v>652</v>
      </c>
    </row>
    <row r="42" spans="1:6" ht="39" customHeight="1" outlineLevel="4">
      <c r="A42" s="6" t="s">
        <v>23</v>
      </c>
      <c r="B42" s="7" t="s">
        <v>38</v>
      </c>
      <c r="C42" s="7" t="s">
        <v>44</v>
      </c>
      <c r="D42" s="7" t="s">
        <v>24</v>
      </c>
      <c r="E42" s="8">
        <v>652</v>
      </c>
      <c r="F42" s="8">
        <v>652</v>
      </c>
    </row>
    <row r="43" spans="1:6" ht="21" customHeight="1" outlineLevel="2">
      <c r="A43" s="6" t="s">
        <v>27</v>
      </c>
      <c r="B43" s="7" t="s">
        <v>38</v>
      </c>
      <c r="C43" s="7" t="s">
        <v>28</v>
      </c>
      <c r="D43" s="7"/>
      <c r="E43" s="8">
        <f>E44+E46+E48</f>
        <v>20637</v>
      </c>
      <c r="F43" s="8">
        <f>F44+F46+F48</f>
        <v>18437</v>
      </c>
    </row>
    <row r="44" spans="1:6" ht="91.5" customHeight="1" outlineLevel="3">
      <c r="A44" s="6" t="s">
        <v>21</v>
      </c>
      <c r="B44" s="7" t="s">
        <v>38</v>
      </c>
      <c r="C44" s="7" t="s">
        <v>28</v>
      </c>
      <c r="D44" s="7" t="s">
        <v>22</v>
      </c>
      <c r="E44" s="8">
        <f>E45</f>
        <v>18437</v>
      </c>
      <c r="F44" s="8">
        <f>F45</f>
        <v>18437</v>
      </c>
    </row>
    <row r="45" spans="1:6" ht="43.5" customHeight="1" outlineLevel="4">
      <c r="A45" s="6" t="s">
        <v>23</v>
      </c>
      <c r="B45" s="7" t="s">
        <v>38</v>
      </c>
      <c r="C45" s="7" t="s">
        <v>28</v>
      </c>
      <c r="D45" s="7" t="s">
        <v>24</v>
      </c>
      <c r="E45" s="8">
        <v>18437</v>
      </c>
      <c r="F45" s="8">
        <v>18437</v>
      </c>
    </row>
    <row r="46" spans="1:6" ht="57.75" customHeight="1" outlineLevel="3">
      <c r="A46" s="6" t="s">
        <v>29</v>
      </c>
      <c r="B46" s="7" t="s">
        <v>38</v>
      </c>
      <c r="C46" s="7" t="s">
        <v>28</v>
      </c>
      <c r="D46" s="7" t="s">
        <v>30</v>
      </c>
      <c r="E46" s="8">
        <f>E47</f>
        <v>2200</v>
      </c>
      <c r="F46" s="8">
        <f>F47</f>
        <v>0</v>
      </c>
    </row>
    <row r="47" spans="1:6" ht="59.25" customHeight="1" outlineLevel="4">
      <c r="A47" s="6" t="s">
        <v>31</v>
      </c>
      <c r="B47" s="7" t="s">
        <v>38</v>
      </c>
      <c r="C47" s="7" t="s">
        <v>28</v>
      </c>
      <c r="D47" s="7" t="s">
        <v>32</v>
      </c>
      <c r="E47" s="8">
        <v>2200</v>
      </c>
      <c r="F47" s="8">
        <v>0</v>
      </c>
    </row>
    <row r="48" spans="1:6" ht="0.75" hidden="1" customHeight="1" outlineLevel="3">
      <c r="A48" s="6" t="s">
        <v>33</v>
      </c>
      <c r="B48" s="7" t="s">
        <v>38</v>
      </c>
      <c r="C48" s="7" t="s">
        <v>28</v>
      </c>
      <c r="D48" s="7" t="s">
        <v>34</v>
      </c>
      <c r="E48" s="7"/>
      <c r="F48" s="8">
        <f>F49</f>
        <v>0</v>
      </c>
    </row>
    <row r="49" spans="1:6" ht="0.75" hidden="1" customHeight="1" outlineLevel="4">
      <c r="A49" s="6" t="s">
        <v>45</v>
      </c>
      <c r="B49" s="7" t="s">
        <v>38</v>
      </c>
      <c r="C49" s="7" t="s">
        <v>28</v>
      </c>
      <c r="D49" s="7" t="s">
        <v>36</v>
      </c>
      <c r="E49" s="7"/>
      <c r="F49" s="8">
        <v>0</v>
      </c>
    </row>
    <row r="50" spans="1:6" ht="60.75" customHeight="1" outlineLevel="2" collapsed="1">
      <c r="A50" s="6" t="s">
        <v>46</v>
      </c>
      <c r="B50" s="7" t="s">
        <v>38</v>
      </c>
      <c r="C50" s="7" t="s">
        <v>47</v>
      </c>
      <c r="D50" s="7"/>
      <c r="E50" s="8">
        <f t="shared" ref="E50:E51" si="6">E51</f>
        <v>1368</v>
      </c>
      <c r="F50" s="8">
        <f t="shared" ref="F50:F51" si="7">F51</f>
        <v>1368</v>
      </c>
    </row>
    <row r="51" spans="1:6" ht="97.5" customHeight="1" outlineLevel="3">
      <c r="A51" s="6" t="s">
        <v>21</v>
      </c>
      <c r="B51" s="7" t="s">
        <v>38</v>
      </c>
      <c r="C51" s="7" t="s">
        <v>47</v>
      </c>
      <c r="D51" s="7" t="s">
        <v>22</v>
      </c>
      <c r="E51" s="8">
        <f t="shared" si="6"/>
        <v>1368</v>
      </c>
      <c r="F51" s="8">
        <f t="shared" si="7"/>
        <v>1368</v>
      </c>
    </row>
    <row r="52" spans="1:6" ht="42.75" customHeight="1" outlineLevel="4">
      <c r="A52" s="6" t="s">
        <v>23</v>
      </c>
      <c r="B52" s="7" t="s">
        <v>38</v>
      </c>
      <c r="C52" s="7" t="s">
        <v>47</v>
      </c>
      <c r="D52" s="7" t="s">
        <v>24</v>
      </c>
      <c r="E52" s="8">
        <v>1368</v>
      </c>
      <c r="F52" s="8">
        <v>1368</v>
      </c>
    </row>
    <row r="53" spans="1:6" ht="61.5" customHeight="1" outlineLevel="2">
      <c r="A53" s="6" t="s">
        <v>48</v>
      </c>
      <c r="B53" s="7" t="s">
        <v>38</v>
      </c>
      <c r="C53" s="7" t="s">
        <v>49</v>
      </c>
      <c r="D53" s="7"/>
      <c r="E53" s="8">
        <f t="shared" ref="E53:E54" si="8">E54</f>
        <v>5</v>
      </c>
      <c r="F53" s="8">
        <f t="shared" ref="F53:F54" si="9">F54</f>
        <v>5</v>
      </c>
    </row>
    <row r="54" spans="1:6" ht="63.75" customHeight="1" outlineLevel="3">
      <c r="A54" s="6" t="s">
        <v>29</v>
      </c>
      <c r="B54" s="7" t="s">
        <v>38</v>
      </c>
      <c r="C54" s="7" t="s">
        <v>49</v>
      </c>
      <c r="D54" s="7" t="s">
        <v>30</v>
      </c>
      <c r="E54" s="8">
        <f t="shared" si="8"/>
        <v>5</v>
      </c>
      <c r="F54" s="8">
        <f t="shared" si="9"/>
        <v>5</v>
      </c>
    </row>
    <row r="55" spans="1:6" ht="61.5" customHeight="1" outlineLevel="4">
      <c r="A55" s="6" t="s">
        <v>31</v>
      </c>
      <c r="B55" s="7" t="s">
        <v>38</v>
      </c>
      <c r="C55" s="7" t="s">
        <v>49</v>
      </c>
      <c r="D55" s="7" t="s">
        <v>32</v>
      </c>
      <c r="E55" s="8">
        <v>5</v>
      </c>
      <c r="F55" s="8">
        <v>5</v>
      </c>
    </row>
    <row r="56" spans="1:6" ht="78.75" customHeight="1" outlineLevel="1">
      <c r="A56" s="6" t="s">
        <v>50</v>
      </c>
      <c r="B56" s="7" t="s">
        <v>51</v>
      </c>
      <c r="C56" s="7"/>
      <c r="D56" s="7"/>
      <c r="E56" s="8">
        <f>E57</f>
        <v>5954</v>
      </c>
      <c r="F56" s="8">
        <f>F57</f>
        <v>5734</v>
      </c>
    </row>
    <row r="57" spans="1:6" ht="22.5" customHeight="1" outlineLevel="2">
      <c r="A57" s="6" t="s">
        <v>27</v>
      </c>
      <c r="B57" s="7" t="s">
        <v>51</v>
      </c>
      <c r="C57" s="7" t="s">
        <v>52</v>
      </c>
      <c r="D57" s="7"/>
      <c r="E57" s="8">
        <f>E58+E60+E62</f>
        <v>5954</v>
      </c>
      <c r="F57" s="8">
        <f>F58+F60+F62</f>
        <v>5734</v>
      </c>
    </row>
    <row r="58" spans="1:6" ht="91.5" customHeight="1" outlineLevel="3">
      <c r="A58" s="6" t="s">
        <v>21</v>
      </c>
      <c r="B58" s="7" t="s">
        <v>51</v>
      </c>
      <c r="C58" s="7" t="s">
        <v>52</v>
      </c>
      <c r="D58" s="7" t="s">
        <v>22</v>
      </c>
      <c r="E58" s="8">
        <f>E59</f>
        <v>5734</v>
      </c>
      <c r="F58" s="8">
        <f>F59</f>
        <v>5734</v>
      </c>
    </row>
    <row r="59" spans="1:6" ht="41.25" customHeight="1" outlineLevel="4">
      <c r="A59" s="6" t="s">
        <v>23</v>
      </c>
      <c r="B59" s="7" t="s">
        <v>51</v>
      </c>
      <c r="C59" s="7" t="s">
        <v>52</v>
      </c>
      <c r="D59" s="7" t="s">
        <v>24</v>
      </c>
      <c r="E59" s="8">
        <v>5734</v>
      </c>
      <c r="F59" s="8">
        <v>5734</v>
      </c>
    </row>
    <row r="60" spans="1:6" ht="63" customHeight="1" outlineLevel="3">
      <c r="A60" s="6" t="s">
        <v>29</v>
      </c>
      <c r="B60" s="7" t="s">
        <v>51</v>
      </c>
      <c r="C60" s="7" t="s">
        <v>52</v>
      </c>
      <c r="D60" s="7" t="s">
        <v>30</v>
      </c>
      <c r="E60" s="8">
        <f>E61</f>
        <v>220</v>
      </c>
      <c r="F60" s="8">
        <f>F61</f>
        <v>0</v>
      </c>
    </row>
    <row r="61" spans="1:6" ht="61.5" customHeight="1" outlineLevel="4">
      <c r="A61" s="6" t="s">
        <v>31</v>
      </c>
      <c r="B61" s="7" t="s">
        <v>51</v>
      </c>
      <c r="C61" s="7" t="s">
        <v>52</v>
      </c>
      <c r="D61" s="7" t="s">
        <v>32</v>
      </c>
      <c r="E61" s="8">
        <v>220</v>
      </c>
      <c r="F61" s="8">
        <v>0</v>
      </c>
    </row>
    <row r="62" spans="1:6" ht="34.5" hidden="1" customHeight="1" outlineLevel="3">
      <c r="A62" s="6" t="s">
        <v>33</v>
      </c>
      <c r="B62" s="7" t="s">
        <v>51</v>
      </c>
      <c r="C62" s="7" t="s">
        <v>52</v>
      </c>
      <c r="D62" s="7" t="s">
        <v>34</v>
      </c>
      <c r="E62" s="7"/>
      <c r="F62" s="8">
        <f>F63</f>
        <v>0</v>
      </c>
    </row>
    <row r="63" spans="1:6" ht="29.25" hidden="1" customHeight="1" outlineLevel="4">
      <c r="A63" s="6" t="s">
        <v>45</v>
      </c>
      <c r="B63" s="7" t="s">
        <v>51</v>
      </c>
      <c r="C63" s="7" t="s">
        <v>52</v>
      </c>
      <c r="D63" s="7" t="s">
        <v>36</v>
      </c>
      <c r="E63" s="7"/>
      <c r="F63" s="8">
        <v>0</v>
      </c>
    </row>
    <row r="64" spans="1:6" ht="24" customHeight="1" outlineLevel="4">
      <c r="A64" s="9" t="s">
        <v>53</v>
      </c>
      <c r="B64" s="10" t="s">
        <v>54</v>
      </c>
      <c r="C64" s="10"/>
      <c r="D64" s="10"/>
      <c r="E64" s="11">
        <v>200</v>
      </c>
      <c r="F64" s="11">
        <v>200</v>
      </c>
    </row>
    <row r="65" spans="1:6" ht="24" customHeight="1" outlineLevel="4">
      <c r="A65" s="9" t="s">
        <v>55</v>
      </c>
      <c r="B65" s="10" t="s">
        <v>54</v>
      </c>
      <c r="C65" s="10" t="s">
        <v>56</v>
      </c>
      <c r="D65" s="10"/>
      <c r="E65" s="11">
        <v>200</v>
      </c>
      <c r="F65" s="11">
        <v>200</v>
      </c>
    </row>
    <row r="66" spans="1:6" ht="24" customHeight="1" outlineLevel="4">
      <c r="A66" s="9" t="s">
        <v>33</v>
      </c>
      <c r="B66" s="10" t="s">
        <v>54</v>
      </c>
      <c r="C66" s="10" t="s">
        <v>56</v>
      </c>
      <c r="D66" s="10" t="s">
        <v>34</v>
      </c>
      <c r="E66" s="11">
        <v>200</v>
      </c>
      <c r="F66" s="11">
        <v>200</v>
      </c>
    </row>
    <row r="67" spans="1:6" ht="24" customHeight="1" outlineLevel="4">
      <c r="A67" s="9" t="s">
        <v>57</v>
      </c>
      <c r="B67" s="10" t="s">
        <v>54</v>
      </c>
      <c r="C67" s="10" t="s">
        <v>56</v>
      </c>
      <c r="D67" s="10" t="s">
        <v>58</v>
      </c>
      <c r="E67" s="11">
        <v>200</v>
      </c>
      <c r="F67" s="11">
        <v>200</v>
      </c>
    </row>
    <row r="68" spans="1:6" ht="26.25" customHeight="1" outlineLevel="1">
      <c r="A68" s="6" t="s">
        <v>59</v>
      </c>
      <c r="B68" s="7" t="s">
        <v>60</v>
      </c>
      <c r="C68" s="7"/>
      <c r="D68" s="7"/>
      <c r="E68" s="8">
        <f>E69+E72+E78+E81+E84+E91</f>
        <v>6917</v>
      </c>
      <c r="F68" s="8">
        <f>F69+F72+F78+F81+F84+F91</f>
        <v>12527</v>
      </c>
    </row>
    <row r="69" spans="1:6" ht="26.25" customHeight="1" outlineLevel="1">
      <c r="A69" s="30" t="s">
        <v>294</v>
      </c>
      <c r="B69" s="7" t="s">
        <v>60</v>
      </c>
      <c r="C69" s="10" t="s">
        <v>293</v>
      </c>
      <c r="D69" s="7"/>
      <c r="E69" s="8">
        <f>E70</f>
        <v>5940</v>
      </c>
      <c r="F69" s="8">
        <f>F70</f>
        <v>11750</v>
      </c>
    </row>
    <row r="70" spans="1:6" ht="26.25" customHeight="1" outlineLevel="1">
      <c r="A70" s="6" t="s">
        <v>33</v>
      </c>
      <c r="B70" s="7" t="s">
        <v>60</v>
      </c>
      <c r="C70" s="10" t="s">
        <v>293</v>
      </c>
      <c r="D70" s="7" t="s">
        <v>34</v>
      </c>
      <c r="E70" s="8">
        <f>E71</f>
        <v>5940</v>
      </c>
      <c r="F70" s="8">
        <f>F71</f>
        <v>11750</v>
      </c>
    </row>
    <row r="71" spans="1:6" ht="26.25" customHeight="1" outlineLevel="1">
      <c r="A71" s="6" t="s">
        <v>57</v>
      </c>
      <c r="B71" s="7" t="s">
        <v>60</v>
      </c>
      <c r="C71" s="10" t="s">
        <v>293</v>
      </c>
      <c r="D71" s="7" t="s">
        <v>58</v>
      </c>
      <c r="E71" s="8">
        <v>5940</v>
      </c>
      <c r="F71" s="8">
        <v>11750</v>
      </c>
    </row>
    <row r="72" spans="1:6" ht="56.25" outlineLevel="2">
      <c r="A72" s="6" t="s">
        <v>61</v>
      </c>
      <c r="B72" s="7" t="s">
        <v>60</v>
      </c>
      <c r="C72" s="7" t="s">
        <v>62</v>
      </c>
      <c r="D72" s="7"/>
      <c r="E72" s="8">
        <f t="shared" ref="E72:F73" si="10">E73</f>
        <v>100</v>
      </c>
      <c r="F72" s="8">
        <f t="shared" si="10"/>
        <v>0</v>
      </c>
    </row>
    <row r="73" spans="1:6" ht="56.25" outlineLevel="3">
      <c r="A73" s="6" t="s">
        <v>29</v>
      </c>
      <c r="B73" s="7" t="s">
        <v>60</v>
      </c>
      <c r="C73" s="7" t="s">
        <v>62</v>
      </c>
      <c r="D73" s="7" t="s">
        <v>30</v>
      </c>
      <c r="E73" s="8">
        <f t="shared" si="10"/>
        <v>100</v>
      </c>
      <c r="F73" s="8">
        <f t="shared" si="10"/>
        <v>0</v>
      </c>
    </row>
    <row r="74" spans="1:6" ht="56.25" outlineLevel="4">
      <c r="A74" s="6" t="s">
        <v>31</v>
      </c>
      <c r="B74" s="7" t="s">
        <v>60</v>
      </c>
      <c r="C74" s="7" t="s">
        <v>62</v>
      </c>
      <c r="D74" s="7" t="s">
        <v>32</v>
      </c>
      <c r="E74" s="8">
        <v>100</v>
      </c>
      <c r="F74" s="8">
        <v>0</v>
      </c>
    </row>
    <row r="75" spans="1:6" ht="18.75" hidden="1" outlineLevel="2">
      <c r="A75" s="6" t="s">
        <v>63</v>
      </c>
      <c r="B75" s="7" t="s">
        <v>60</v>
      </c>
      <c r="C75" s="7" t="s">
        <v>64</v>
      </c>
      <c r="D75" s="7"/>
      <c r="E75" s="8">
        <f t="shared" ref="E75:F76" si="11">E76</f>
        <v>0</v>
      </c>
      <c r="F75" s="8">
        <f t="shared" si="11"/>
        <v>0</v>
      </c>
    </row>
    <row r="76" spans="1:6" ht="56.25" hidden="1" outlineLevel="3">
      <c r="A76" s="6" t="s">
        <v>29</v>
      </c>
      <c r="B76" s="7" t="s">
        <v>60</v>
      </c>
      <c r="C76" s="7" t="s">
        <v>64</v>
      </c>
      <c r="D76" s="7" t="s">
        <v>30</v>
      </c>
      <c r="E76" s="8">
        <f t="shared" si="11"/>
        <v>0</v>
      </c>
      <c r="F76" s="8">
        <f t="shared" si="11"/>
        <v>0</v>
      </c>
    </row>
    <row r="77" spans="1:6" ht="56.25" hidden="1" outlineLevel="4">
      <c r="A77" s="6" t="s">
        <v>31</v>
      </c>
      <c r="B77" s="7" t="s">
        <v>60</v>
      </c>
      <c r="C77" s="7" t="s">
        <v>64</v>
      </c>
      <c r="D77" s="7" t="s">
        <v>32</v>
      </c>
      <c r="E77" s="8"/>
      <c r="F77" s="8"/>
    </row>
    <row r="78" spans="1:6" ht="37.5" outlineLevel="2" collapsed="1">
      <c r="A78" s="6" t="s">
        <v>65</v>
      </c>
      <c r="B78" s="7" t="s">
        <v>60</v>
      </c>
      <c r="C78" s="7" t="s">
        <v>66</v>
      </c>
      <c r="D78" s="7"/>
      <c r="E78" s="8">
        <f t="shared" ref="E78:F79" si="12">E79</f>
        <v>100</v>
      </c>
      <c r="F78" s="8">
        <f t="shared" si="12"/>
        <v>0</v>
      </c>
    </row>
    <row r="79" spans="1:6" ht="56.25" outlineLevel="3">
      <c r="A79" s="6" t="s">
        <v>29</v>
      </c>
      <c r="B79" s="7" t="s">
        <v>60</v>
      </c>
      <c r="C79" s="7" t="s">
        <v>66</v>
      </c>
      <c r="D79" s="7" t="s">
        <v>30</v>
      </c>
      <c r="E79" s="8">
        <f t="shared" si="12"/>
        <v>100</v>
      </c>
      <c r="F79" s="8">
        <f t="shared" si="12"/>
        <v>0</v>
      </c>
    </row>
    <row r="80" spans="1:6" ht="55.5" customHeight="1" outlineLevel="4">
      <c r="A80" s="6" t="s">
        <v>31</v>
      </c>
      <c r="B80" s="7" t="s">
        <v>60</v>
      </c>
      <c r="C80" s="7" t="s">
        <v>66</v>
      </c>
      <c r="D80" s="7" t="s">
        <v>32</v>
      </c>
      <c r="E80" s="8">
        <v>100</v>
      </c>
      <c r="F80" s="8">
        <v>0</v>
      </c>
    </row>
    <row r="81" spans="1:6" ht="81" hidden="1" customHeight="1" outlineLevel="4">
      <c r="A81" s="29" t="s">
        <v>67</v>
      </c>
      <c r="B81" s="7" t="s">
        <v>60</v>
      </c>
      <c r="C81" s="7" t="s">
        <v>68</v>
      </c>
      <c r="D81" s="7"/>
      <c r="E81" s="7"/>
      <c r="F81" s="8">
        <f t="shared" ref="F81:F82" si="13">F82</f>
        <v>0</v>
      </c>
    </row>
    <row r="82" spans="1:6" ht="63.75" hidden="1" customHeight="1" outlineLevel="4">
      <c r="A82" s="12" t="s">
        <v>29</v>
      </c>
      <c r="B82" s="7" t="s">
        <v>60</v>
      </c>
      <c r="C82" s="7" t="s">
        <v>68</v>
      </c>
      <c r="D82" s="7" t="s">
        <v>30</v>
      </c>
      <c r="E82" s="7"/>
      <c r="F82" s="8">
        <f t="shared" si="13"/>
        <v>0</v>
      </c>
    </row>
    <row r="83" spans="1:6" ht="45.75" hidden="1" customHeight="1" outlineLevel="4">
      <c r="A83" s="12" t="s">
        <v>31</v>
      </c>
      <c r="B83" s="7" t="s">
        <v>60</v>
      </c>
      <c r="C83" s="7" t="s">
        <v>68</v>
      </c>
      <c r="D83" s="7" t="s">
        <v>32</v>
      </c>
      <c r="E83" s="7"/>
      <c r="F83" s="8">
        <v>0</v>
      </c>
    </row>
    <row r="84" spans="1:6" ht="26.25" customHeight="1" outlineLevel="2" collapsed="1">
      <c r="A84" s="6" t="s">
        <v>69</v>
      </c>
      <c r="B84" s="7" t="s">
        <v>60</v>
      </c>
      <c r="C84" s="7" t="s">
        <v>70</v>
      </c>
      <c r="D84" s="7"/>
      <c r="E84" s="8">
        <f>E85+E87+E89</f>
        <v>746</v>
      </c>
      <c r="F84" s="8">
        <f>F85+F87+F89</f>
        <v>746</v>
      </c>
    </row>
    <row r="85" spans="1:6" ht="121.5" customHeight="1" outlineLevel="3">
      <c r="A85" s="6" t="s">
        <v>21</v>
      </c>
      <c r="B85" s="7" t="s">
        <v>60</v>
      </c>
      <c r="C85" s="7" t="s">
        <v>70</v>
      </c>
      <c r="D85" s="7" t="s">
        <v>22</v>
      </c>
      <c r="E85" s="8">
        <f>E86</f>
        <v>746</v>
      </c>
      <c r="F85" s="8">
        <f>F86</f>
        <v>746</v>
      </c>
    </row>
    <row r="86" spans="1:6" ht="42.75" customHeight="1" outlineLevel="4">
      <c r="A86" s="6" t="s">
        <v>23</v>
      </c>
      <c r="B86" s="7" t="s">
        <v>60</v>
      </c>
      <c r="C86" s="7" t="s">
        <v>70</v>
      </c>
      <c r="D86" s="7" t="s">
        <v>24</v>
      </c>
      <c r="E86" s="8">
        <v>746</v>
      </c>
      <c r="F86" s="8">
        <v>746</v>
      </c>
    </row>
    <row r="87" spans="1:6" ht="45.75" hidden="1" customHeight="1" outlineLevel="3">
      <c r="A87" s="6" t="s">
        <v>29</v>
      </c>
      <c r="B87" s="7" t="s">
        <v>60</v>
      </c>
      <c r="C87" s="7" t="s">
        <v>70</v>
      </c>
      <c r="D87" s="7" t="s">
        <v>30</v>
      </c>
      <c r="E87" s="7"/>
      <c r="F87" s="8">
        <f>F88</f>
        <v>0</v>
      </c>
    </row>
    <row r="88" spans="1:6" ht="62.25" hidden="1" customHeight="1" outlineLevel="4">
      <c r="A88" s="6" t="s">
        <v>31</v>
      </c>
      <c r="B88" s="7" t="s">
        <v>60</v>
      </c>
      <c r="C88" s="7" t="s">
        <v>70</v>
      </c>
      <c r="D88" s="7" t="s">
        <v>32</v>
      </c>
      <c r="E88" s="7"/>
      <c r="F88" s="8">
        <v>0</v>
      </c>
    </row>
    <row r="89" spans="1:6" ht="22.5" hidden="1" customHeight="1" outlineLevel="3" collapsed="1">
      <c r="A89" s="6" t="s">
        <v>33</v>
      </c>
      <c r="B89" s="7" t="s">
        <v>60</v>
      </c>
      <c r="C89" s="7" t="s">
        <v>70</v>
      </c>
      <c r="D89" s="7" t="s">
        <v>34</v>
      </c>
      <c r="E89" s="7"/>
      <c r="F89" s="8">
        <f>F90</f>
        <v>0</v>
      </c>
    </row>
    <row r="90" spans="1:6" ht="29.25" hidden="1" customHeight="1" outlineLevel="4">
      <c r="A90" s="6" t="s">
        <v>45</v>
      </c>
      <c r="B90" s="7" t="s">
        <v>60</v>
      </c>
      <c r="C90" s="7" t="s">
        <v>70</v>
      </c>
      <c r="D90" s="7" t="s">
        <v>36</v>
      </c>
      <c r="E90" s="7"/>
      <c r="F90" s="8">
        <v>0</v>
      </c>
    </row>
    <row r="91" spans="1:6" ht="140.25" customHeight="1" outlineLevel="2" collapsed="1">
      <c r="A91" s="6" t="s">
        <v>73</v>
      </c>
      <c r="B91" s="7" t="s">
        <v>60</v>
      </c>
      <c r="C91" s="7" t="s">
        <v>74</v>
      </c>
      <c r="D91" s="7"/>
      <c r="E91" s="8">
        <f t="shared" ref="E91:E92" si="14">E92</f>
        <v>31</v>
      </c>
      <c r="F91" s="8">
        <f t="shared" ref="F91:F92" si="15">F92</f>
        <v>31</v>
      </c>
    </row>
    <row r="92" spans="1:6" ht="60" customHeight="1" outlineLevel="3">
      <c r="A92" s="6" t="s">
        <v>29</v>
      </c>
      <c r="B92" s="7" t="s">
        <v>60</v>
      </c>
      <c r="C92" s="7" t="s">
        <v>74</v>
      </c>
      <c r="D92" s="7" t="s">
        <v>30</v>
      </c>
      <c r="E92" s="8">
        <f t="shared" si="14"/>
        <v>31</v>
      </c>
      <c r="F92" s="8">
        <f t="shared" si="15"/>
        <v>31</v>
      </c>
    </row>
    <row r="93" spans="1:6" ht="63" customHeight="1" outlineLevel="4">
      <c r="A93" s="6" t="s">
        <v>31</v>
      </c>
      <c r="B93" s="7" t="s">
        <v>60</v>
      </c>
      <c r="C93" s="7" t="s">
        <v>74</v>
      </c>
      <c r="D93" s="7" t="s">
        <v>32</v>
      </c>
      <c r="E93" s="8">
        <v>31</v>
      </c>
      <c r="F93" s="8">
        <v>31</v>
      </c>
    </row>
    <row r="94" spans="1:6" ht="21" customHeight="1">
      <c r="A94" s="6" t="s">
        <v>75</v>
      </c>
      <c r="B94" s="7" t="s">
        <v>76</v>
      </c>
      <c r="C94" s="7"/>
      <c r="D94" s="7"/>
      <c r="E94" s="8">
        <f t="shared" ref="E94:E97" si="16">E95</f>
        <v>1808</v>
      </c>
      <c r="F94" s="8">
        <f t="shared" ref="F94:F97" si="17">F95</f>
        <v>1808</v>
      </c>
    </row>
    <row r="95" spans="1:6" ht="25.5" customHeight="1" outlineLevel="1">
      <c r="A95" s="6" t="s">
        <v>77</v>
      </c>
      <c r="B95" s="7" t="s">
        <v>78</v>
      </c>
      <c r="C95" s="7"/>
      <c r="D95" s="7"/>
      <c r="E95" s="8">
        <f t="shared" si="16"/>
        <v>1808</v>
      </c>
      <c r="F95" s="8">
        <f t="shared" si="17"/>
        <v>1808</v>
      </c>
    </row>
    <row r="96" spans="1:6" ht="57" customHeight="1" outlineLevel="2">
      <c r="A96" s="6" t="s">
        <v>79</v>
      </c>
      <c r="B96" s="7" t="s">
        <v>78</v>
      </c>
      <c r="C96" s="7" t="s">
        <v>80</v>
      </c>
      <c r="D96" s="7"/>
      <c r="E96" s="8">
        <f t="shared" si="16"/>
        <v>1808</v>
      </c>
      <c r="F96" s="8">
        <f t="shared" si="17"/>
        <v>1808</v>
      </c>
    </row>
    <row r="97" spans="1:6" ht="22.5" customHeight="1" outlineLevel="3">
      <c r="A97" s="6" t="s">
        <v>81</v>
      </c>
      <c r="B97" s="7" t="s">
        <v>78</v>
      </c>
      <c r="C97" s="7" t="s">
        <v>80</v>
      </c>
      <c r="D97" s="7" t="s">
        <v>82</v>
      </c>
      <c r="E97" s="8">
        <f t="shared" si="16"/>
        <v>1808</v>
      </c>
      <c r="F97" s="8">
        <f t="shared" si="17"/>
        <v>1808</v>
      </c>
    </row>
    <row r="98" spans="1:6" ht="21" customHeight="1" outlineLevel="4">
      <c r="A98" s="6" t="s">
        <v>83</v>
      </c>
      <c r="B98" s="7" t="s">
        <v>78</v>
      </c>
      <c r="C98" s="7" t="s">
        <v>80</v>
      </c>
      <c r="D98" s="7" t="s">
        <v>84</v>
      </c>
      <c r="E98" s="8">
        <v>1808</v>
      </c>
      <c r="F98" s="8">
        <v>1808</v>
      </c>
    </row>
    <row r="99" spans="1:6" ht="38.25" customHeight="1">
      <c r="A99" s="6" t="s">
        <v>85</v>
      </c>
      <c r="B99" s="7" t="s">
        <v>86</v>
      </c>
      <c r="C99" s="7"/>
      <c r="D99" s="7"/>
      <c r="E99" s="8">
        <f>E100+E106</f>
        <v>2310</v>
      </c>
      <c r="F99" s="8">
        <f>F100+F106</f>
        <v>2350</v>
      </c>
    </row>
    <row r="100" spans="1:6" ht="26.25" customHeight="1" outlineLevel="1">
      <c r="A100" s="6" t="s">
        <v>87</v>
      </c>
      <c r="B100" s="7" t="s">
        <v>88</v>
      </c>
      <c r="C100" s="7"/>
      <c r="D100" s="7"/>
      <c r="E100" s="8">
        <f>E101</f>
        <v>1320</v>
      </c>
      <c r="F100" s="8">
        <f>F101</f>
        <v>1360</v>
      </c>
    </row>
    <row r="101" spans="1:6" ht="164.25" customHeight="1" outlineLevel="2">
      <c r="A101" s="6" t="s">
        <v>89</v>
      </c>
      <c r="B101" s="7" t="s">
        <v>88</v>
      </c>
      <c r="C101" s="7" t="s">
        <v>90</v>
      </c>
      <c r="D101" s="7"/>
      <c r="E101" s="8">
        <f>E102+E104</f>
        <v>1320</v>
      </c>
      <c r="F101" s="8">
        <f>F102+F104</f>
        <v>1360</v>
      </c>
    </row>
    <row r="102" spans="1:6" ht="122.25" customHeight="1" outlineLevel="3">
      <c r="A102" s="6" t="s">
        <v>21</v>
      </c>
      <c r="B102" s="7" t="s">
        <v>88</v>
      </c>
      <c r="C102" s="7" t="s">
        <v>90</v>
      </c>
      <c r="D102" s="7" t="s">
        <v>22</v>
      </c>
      <c r="E102" s="8">
        <f>E103</f>
        <v>1077</v>
      </c>
      <c r="F102" s="8">
        <f>F103</f>
        <v>1077</v>
      </c>
    </row>
    <row r="103" spans="1:6" ht="46.5" customHeight="1" outlineLevel="4">
      <c r="A103" s="6" t="s">
        <v>23</v>
      </c>
      <c r="B103" s="7" t="s">
        <v>88</v>
      </c>
      <c r="C103" s="7" t="s">
        <v>90</v>
      </c>
      <c r="D103" s="7" t="s">
        <v>24</v>
      </c>
      <c r="E103" s="8">
        <v>1077</v>
      </c>
      <c r="F103" s="8">
        <v>1077</v>
      </c>
    </row>
    <row r="104" spans="1:6" ht="64.5" customHeight="1" outlineLevel="3">
      <c r="A104" s="6" t="s">
        <v>29</v>
      </c>
      <c r="B104" s="7" t="s">
        <v>88</v>
      </c>
      <c r="C104" s="7" t="s">
        <v>90</v>
      </c>
      <c r="D104" s="7" t="s">
        <v>30</v>
      </c>
      <c r="E104" s="8">
        <f>E105</f>
        <v>243</v>
      </c>
      <c r="F104" s="8">
        <f>F105</f>
        <v>283</v>
      </c>
    </row>
    <row r="105" spans="1:6" ht="60.75" customHeight="1" outlineLevel="4">
      <c r="A105" s="6" t="s">
        <v>31</v>
      </c>
      <c r="B105" s="7" t="s">
        <v>88</v>
      </c>
      <c r="C105" s="7" t="s">
        <v>90</v>
      </c>
      <c r="D105" s="7" t="s">
        <v>32</v>
      </c>
      <c r="E105" s="8">
        <v>243</v>
      </c>
      <c r="F105" s="8">
        <v>283</v>
      </c>
    </row>
    <row r="106" spans="1:6" ht="66" customHeight="1" outlineLevel="1">
      <c r="A106" s="6" t="s">
        <v>91</v>
      </c>
      <c r="B106" s="7" t="s">
        <v>92</v>
      </c>
      <c r="C106" s="7"/>
      <c r="D106" s="7"/>
      <c r="E106" s="8">
        <f>E107</f>
        <v>990</v>
      </c>
      <c r="F106" s="8">
        <f>F107</f>
        <v>990</v>
      </c>
    </row>
    <row r="107" spans="1:6" ht="42" customHeight="1" outlineLevel="2">
      <c r="A107" s="6" t="s">
        <v>93</v>
      </c>
      <c r="B107" s="7" t="s">
        <v>92</v>
      </c>
      <c r="C107" s="7" t="s">
        <v>94</v>
      </c>
      <c r="D107" s="7"/>
      <c r="E107" s="8">
        <f>E108+E110</f>
        <v>990</v>
      </c>
      <c r="F107" s="8">
        <f>F108+F110</f>
        <v>990</v>
      </c>
    </row>
    <row r="108" spans="1:6" ht="89.25" customHeight="1" outlineLevel="3">
      <c r="A108" s="6" t="s">
        <v>21</v>
      </c>
      <c r="B108" s="7" t="s">
        <v>92</v>
      </c>
      <c r="C108" s="7" t="s">
        <v>94</v>
      </c>
      <c r="D108" s="7" t="s">
        <v>22</v>
      </c>
      <c r="E108" s="8">
        <f>E109</f>
        <v>990</v>
      </c>
      <c r="F108" s="8">
        <f>F109</f>
        <v>990</v>
      </c>
    </row>
    <row r="109" spans="1:6" ht="44.25" customHeight="1" outlineLevel="4">
      <c r="A109" s="6" t="s">
        <v>23</v>
      </c>
      <c r="B109" s="7" t="s">
        <v>92</v>
      </c>
      <c r="C109" s="7" t="s">
        <v>94</v>
      </c>
      <c r="D109" s="7" t="s">
        <v>24</v>
      </c>
      <c r="E109" s="8">
        <v>990</v>
      </c>
      <c r="F109" s="8">
        <v>990</v>
      </c>
    </row>
    <row r="110" spans="1:6" ht="42.75" hidden="1" customHeight="1" outlineLevel="3">
      <c r="A110" s="6" t="s">
        <v>29</v>
      </c>
      <c r="B110" s="7" t="s">
        <v>92</v>
      </c>
      <c r="C110" s="7" t="s">
        <v>94</v>
      </c>
      <c r="D110" s="7" t="s">
        <v>30</v>
      </c>
      <c r="E110" s="7"/>
      <c r="F110" s="8">
        <f>F111</f>
        <v>0</v>
      </c>
    </row>
    <row r="111" spans="1:6" ht="57.75" hidden="1" customHeight="1" outlineLevel="4">
      <c r="A111" s="6" t="s">
        <v>31</v>
      </c>
      <c r="B111" s="7" t="s">
        <v>92</v>
      </c>
      <c r="C111" s="7" t="s">
        <v>94</v>
      </c>
      <c r="D111" s="7" t="s">
        <v>32</v>
      </c>
      <c r="E111" s="7"/>
      <c r="F111" s="8"/>
    </row>
    <row r="112" spans="1:6" ht="24" customHeight="1" collapsed="1">
      <c r="A112" s="6" t="s">
        <v>95</v>
      </c>
      <c r="B112" s="7" t="s">
        <v>96</v>
      </c>
      <c r="C112" s="7"/>
      <c r="D112" s="7"/>
      <c r="E112" s="8">
        <f>E113+E120</f>
        <v>11450.19</v>
      </c>
      <c r="F112" s="8">
        <f>F113+F120</f>
        <v>9522.75</v>
      </c>
    </row>
    <row r="113" spans="1:6" ht="21" customHeight="1" outlineLevel="1">
      <c r="A113" s="6" t="s">
        <v>97</v>
      </c>
      <c r="B113" s="7" t="s">
        <v>98</v>
      </c>
      <c r="C113" s="7"/>
      <c r="D113" s="7"/>
      <c r="E113" s="8">
        <f>E114+E117</f>
        <v>905.19</v>
      </c>
      <c r="F113" s="8">
        <f>F114+F117</f>
        <v>896.75</v>
      </c>
    </row>
    <row r="114" spans="1:6" ht="66.75" hidden="1" customHeight="1" outlineLevel="2">
      <c r="A114" s="13" t="s">
        <v>99</v>
      </c>
      <c r="B114" s="7" t="s">
        <v>98</v>
      </c>
      <c r="C114" s="7" t="s">
        <v>100</v>
      </c>
      <c r="D114" s="7"/>
      <c r="E114" s="7"/>
      <c r="F114" s="8">
        <f t="shared" ref="F114:F115" si="18">F115</f>
        <v>0</v>
      </c>
    </row>
    <row r="115" spans="1:6" ht="23.25" hidden="1" customHeight="1" outlineLevel="3">
      <c r="A115" s="6" t="s">
        <v>33</v>
      </c>
      <c r="B115" s="7" t="s">
        <v>98</v>
      </c>
      <c r="C115" s="7" t="s">
        <v>100</v>
      </c>
      <c r="D115" s="7" t="s">
        <v>34</v>
      </c>
      <c r="E115" s="7"/>
      <c r="F115" s="8">
        <f t="shared" si="18"/>
        <v>0</v>
      </c>
    </row>
    <row r="116" spans="1:6" ht="81.75" hidden="1" customHeight="1" outlineLevel="4">
      <c r="A116" s="6" t="s">
        <v>101</v>
      </c>
      <c r="B116" s="7" t="s">
        <v>98</v>
      </c>
      <c r="C116" s="7" t="s">
        <v>100</v>
      </c>
      <c r="D116" s="7" t="s">
        <v>102</v>
      </c>
      <c r="E116" s="7"/>
      <c r="F116" s="8"/>
    </row>
    <row r="117" spans="1:6" ht="75.75" customHeight="1" outlineLevel="2" collapsed="1">
      <c r="A117" s="6" t="s">
        <v>103</v>
      </c>
      <c r="B117" s="7" t="s">
        <v>98</v>
      </c>
      <c r="C117" s="7" t="s">
        <v>104</v>
      </c>
      <c r="D117" s="7" t="s">
        <v>105</v>
      </c>
      <c r="E117" s="8">
        <f t="shared" ref="E117:E118" si="19">E118</f>
        <v>905.19</v>
      </c>
      <c r="F117" s="8">
        <f t="shared" ref="F117:F118" si="20">F118</f>
        <v>896.75</v>
      </c>
    </row>
    <row r="118" spans="1:6" ht="42.75" customHeight="1" outlineLevel="3">
      <c r="A118" s="6" t="s">
        <v>29</v>
      </c>
      <c r="B118" s="7" t="s">
        <v>98</v>
      </c>
      <c r="C118" s="7" t="s">
        <v>104</v>
      </c>
      <c r="D118" s="7" t="s">
        <v>30</v>
      </c>
      <c r="E118" s="8">
        <f t="shared" si="19"/>
        <v>905.19</v>
      </c>
      <c r="F118" s="8">
        <f t="shared" si="20"/>
        <v>896.75</v>
      </c>
    </row>
    <row r="119" spans="1:6" ht="60" customHeight="1" outlineLevel="4">
      <c r="A119" s="6" t="s">
        <v>31</v>
      </c>
      <c r="B119" s="7" t="s">
        <v>98</v>
      </c>
      <c r="C119" s="7" t="s">
        <v>104</v>
      </c>
      <c r="D119" s="7" t="s">
        <v>32</v>
      </c>
      <c r="E119" s="8">
        <v>905.19</v>
      </c>
      <c r="F119" s="8">
        <v>896.75</v>
      </c>
    </row>
    <row r="120" spans="1:6" ht="28.5" customHeight="1" outlineLevel="1">
      <c r="A120" s="6" t="s">
        <v>106</v>
      </c>
      <c r="B120" s="7" t="s">
        <v>107</v>
      </c>
      <c r="C120" s="7"/>
      <c r="D120" s="7"/>
      <c r="E120" s="8">
        <f>E121+E133</f>
        <v>10545</v>
      </c>
      <c r="F120" s="8">
        <f>F121+F133</f>
        <v>8626</v>
      </c>
    </row>
    <row r="121" spans="1:6" ht="61.5" customHeight="1" outlineLevel="2">
      <c r="A121" s="6" t="s">
        <v>108</v>
      </c>
      <c r="B121" s="7" t="s">
        <v>107</v>
      </c>
      <c r="C121" s="7" t="s">
        <v>109</v>
      </c>
      <c r="D121" s="7"/>
      <c r="E121" s="8">
        <f t="shared" ref="E121:E122" si="21">E122</f>
        <v>7545</v>
      </c>
      <c r="F121" s="8">
        <f t="shared" ref="F121:F122" si="22">F122</f>
        <v>8626</v>
      </c>
    </row>
    <row r="122" spans="1:6" ht="26.25" customHeight="1" outlineLevel="3">
      <c r="A122" s="6" t="s">
        <v>81</v>
      </c>
      <c r="B122" s="7" t="s">
        <v>107</v>
      </c>
      <c r="C122" s="7" t="s">
        <v>109</v>
      </c>
      <c r="D122" s="7" t="s">
        <v>82</v>
      </c>
      <c r="E122" s="8">
        <f t="shared" si="21"/>
        <v>7545</v>
      </c>
      <c r="F122" s="8">
        <f t="shared" si="22"/>
        <v>8626</v>
      </c>
    </row>
    <row r="123" spans="1:6" ht="31.5" customHeight="1" outlineLevel="4">
      <c r="A123" s="6" t="s">
        <v>110</v>
      </c>
      <c r="B123" s="7" t="s">
        <v>107</v>
      </c>
      <c r="C123" s="7" t="s">
        <v>109</v>
      </c>
      <c r="D123" s="7" t="s">
        <v>111</v>
      </c>
      <c r="E123" s="8">
        <v>7545</v>
      </c>
      <c r="F123" s="8">
        <v>8626</v>
      </c>
    </row>
    <row r="124" spans="1:6" ht="18" hidden="1" customHeight="1" outlineLevel="1">
      <c r="A124" s="6" t="s">
        <v>112</v>
      </c>
      <c r="B124" s="7" t="s">
        <v>113</v>
      </c>
      <c r="C124" s="7"/>
      <c r="D124" s="7"/>
      <c r="E124" s="7"/>
      <c r="F124" s="8">
        <f>F125+F128</f>
        <v>0</v>
      </c>
    </row>
    <row r="125" spans="1:6" ht="25.5" hidden="1" customHeight="1" outlineLevel="2">
      <c r="A125" s="6" t="s">
        <v>114</v>
      </c>
      <c r="B125" s="7" t="s">
        <v>113</v>
      </c>
      <c r="C125" s="7" t="s">
        <v>115</v>
      </c>
      <c r="D125" s="7"/>
      <c r="E125" s="7"/>
      <c r="F125" s="8">
        <f t="shared" ref="F125:F126" si="23">F126</f>
        <v>0</v>
      </c>
    </row>
    <row r="126" spans="1:6" ht="18.75" hidden="1" customHeight="1" outlineLevel="3">
      <c r="A126" s="6" t="s">
        <v>33</v>
      </c>
      <c r="B126" s="7" t="s">
        <v>113</v>
      </c>
      <c r="C126" s="7" t="s">
        <v>115</v>
      </c>
      <c r="D126" s="7" t="s">
        <v>34</v>
      </c>
      <c r="E126" s="7"/>
      <c r="F126" s="8">
        <f t="shared" si="23"/>
        <v>0</v>
      </c>
    </row>
    <row r="127" spans="1:6" ht="21.75" hidden="1" customHeight="1" outlineLevel="4">
      <c r="A127" s="6" t="s">
        <v>101</v>
      </c>
      <c r="B127" s="7" t="s">
        <v>113</v>
      </c>
      <c r="C127" s="7" t="s">
        <v>115</v>
      </c>
      <c r="D127" s="7" t="s">
        <v>102</v>
      </c>
      <c r="E127" s="7"/>
      <c r="F127" s="8"/>
    </row>
    <row r="128" spans="1:6" ht="26.25" hidden="1" customHeight="1" outlineLevel="2">
      <c r="A128" s="6" t="s">
        <v>71</v>
      </c>
      <c r="B128" s="7" t="s">
        <v>113</v>
      </c>
      <c r="C128" s="7" t="s">
        <v>72</v>
      </c>
      <c r="D128" s="7"/>
      <c r="E128" s="7"/>
      <c r="F128" s="8">
        <f>F129+F131</f>
        <v>0</v>
      </c>
    </row>
    <row r="129" spans="1:7" ht="22.5" hidden="1" customHeight="1" outlineLevel="3">
      <c r="A129" s="6" t="s">
        <v>116</v>
      </c>
      <c r="B129" s="7" t="s">
        <v>113</v>
      </c>
      <c r="C129" s="7" t="s">
        <v>72</v>
      </c>
      <c r="D129" s="7" t="s">
        <v>117</v>
      </c>
      <c r="E129" s="7"/>
      <c r="F129" s="8">
        <f>F130</f>
        <v>0</v>
      </c>
    </row>
    <row r="130" spans="1:7" ht="23.25" hidden="1" customHeight="1" outlineLevel="4">
      <c r="A130" s="6" t="s">
        <v>118</v>
      </c>
      <c r="B130" s="7" t="s">
        <v>113</v>
      </c>
      <c r="C130" s="7" t="s">
        <v>72</v>
      </c>
      <c r="D130" s="7" t="s">
        <v>119</v>
      </c>
      <c r="E130" s="7"/>
      <c r="F130" s="8"/>
    </row>
    <row r="131" spans="1:7" ht="21.75" hidden="1" customHeight="1" outlineLevel="3">
      <c r="A131" s="6" t="s">
        <v>33</v>
      </c>
      <c r="B131" s="7" t="s">
        <v>113</v>
      </c>
      <c r="C131" s="7" t="s">
        <v>72</v>
      </c>
      <c r="D131" s="7" t="s">
        <v>34</v>
      </c>
      <c r="E131" s="7"/>
      <c r="F131" s="8">
        <f>F132</f>
        <v>0</v>
      </c>
    </row>
    <row r="132" spans="1:7" ht="21" hidden="1" customHeight="1" outlineLevel="4">
      <c r="A132" s="6" t="s">
        <v>120</v>
      </c>
      <c r="B132" s="7" t="s">
        <v>113</v>
      </c>
      <c r="C132" s="7" t="s">
        <v>72</v>
      </c>
      <c r="D132" s="7" t="s">
        <v>121</v>
      </c>
      <c r="E132" s="7"/>
      <c r="F132" s="8"/>
    </row>
    <row r="133" spans="1:7" ht="57.75" customHeight="1" outlineLevel="4">
      <c r="A133" s="5" t="s">
        <v>122</v>
      </c>
      <c r="B133" s="7" t="s">
        <v>107</v>
      </c>
      <c r="C133" s="7" t="s">
        <v>123</v>
      </c>
      <c r="D133" s="7"/>
      <c r="E133" s="8">
        <f t="shared" ref="E133:E134" si="24">E134</f>
        <v>3000</v>
      </c>
      <c r="F133" s="8">
        <f t="shared" ref="F133:F134" si="25">F134</f>
        <v>0</v>
      </c>
    </row>
    <row r="134" spans="1:7" ht="21" customHeight="1" outlineLevel="4">
      <c r="A134" s="14" t="s">
        <v>33</v>
      </c>
      <c r="B134" s="7" t="s">
        <v>107</v>
      </c>
      <c r="C134" s="7" t="s">
        <v>123</v>
      </c>
      <c r="D134" s="7" t="s">
        <v>82</v>
      </c>
      <c r="E134" s="8">
        <f t="shared" si="24"/>
        <v>3000</v>
      </c>
      <c r="F134" s="8">
        <f t="shared" si="25"/>
        <v>0</v>
      </c>
    </row>
    <row r="135" spans="1:7" ht="21" customHeight="1" outlineLevel="4">
      <c r="A135" s="14" t="s">
        <v>110</v>
      </c>
      <c r="B135" s="7" t="s">
        <v>107</v>
      </c>
      <c r="C135" s="7" t="s">
        <v>123</v>
      </c>
      <c r="D135" s="7" t="s">
        <v>111</v>
      </c>
      <c r="E135" s="8">
        <v>3000</v>
      </c>
      <c r="F135" s="8">
        <v>0</v>
      </c>
    </row>
    <row r="136" spans="1:7" ht="22.5" hidden="1" customHeight="1">
      <c r="A136" s="6" t="s">
        <v>124</v>
      </c>
      <c r="B136" s="7" t="s">
        <v>125</v>
      </c>
      <c r="C136" s="7"/>
      <c r="D136" s="7"/>
      <c r="E136" s="7"/>
      <c r="F136" s="8">
        <f>F137+F144</f>
        <v>0</v>
      </c>
    </row>
    <row r="137" spans="1:7" ht="24" hidden="1" customHeight="1" outlineLevel="1">
      <c r="A137" s="6" t="s">
        <v>126</v>
      </c>
      <c r="B137" s="7" t="s">
        <v>127</v>
      </c>
      <c r="C137" s="7"/>
      <c r="D137" s="7"/>
      <c r="E137" s="7"/>
      <c r="F137" s="8">
        <f>F138+F141</f>
        <v>0</v>
      </c>
    </row>
    <row r="138" spans="1:7" ht="99" hidden="1" customHeight="1" outlineLevel="2">
      <c r="A138" s="6" t="s">
        <v>128</v>
      </c>
      <c r="B138" s="7" t="s">
        <v>127</v>
      </c>
      <c r="C138" s="7" t="s">
        <v>129</v>
      </c>
      <c r="D138" s="7"/>
      <c r="E138" s="7"/>
      <c r="F138" s="8">
        <f t="shared" ref="F138:F139" si="26">F139</f>
        <v>0</v>
      </c>
    </row>
    <row r="139" spans="1:7" ht="24.75" hidden="1" customHeight="1" outlineLevel="3">
      <c r="A139" s="6" t="s">
        <v>81</v>
      </c>
      <c r="B139" s="7" t="s">
        <v>127</v>
      </c>
      <c r="C139" s="7" t="s">
        <v>129</v>
      </c>
      <c r="D139" s="7" t="s">
        <v>82</v>
      </c>
      <c r="E139" s="7"/>
      <c r="F139" s="8">
        <f t="shared" si="26"/>
        <v>0</v>
      </c>
    </row>
    <row r="140" spans="1:7" ht="24.75" hidden="1" customHeight="1" outlineLevel="4">
      <c r="A140" s="6" t="s">
        <v>130</v>
      </c>
      <c r="B140" s="7" t="s">
        <v>127</v>
      </c>
      <c r="C140" s="7" t="s">
        <v>129</v>
      </c>
      <c r="D140" s="7" t="s">
        <v>131</v>
      </c>
      <c r="E140" s="7"/>
      <c r="F140" s="8"/>
    </row>
    <row r="141" spans="1:7" ht="98.25" hidden="1" customHeight="1" outlineLevel="2" collapsed="1">
      <c r="A141" s="6" t="s">
        <v>128</v>
      </c>
      <c r="B141" s="7" t="s">
        <v>127</v>
      </c>
      <c r="C141" s="7" t="s">
        <v>132</v>
      </c>
      <c r="D141" s="7"/>
      <c r="E141" s="7"/>
      <c r="F141" s="8">
        <f t="shared" ref="F141:F142" si="27">F142</f>
        <v>0</v>
      </c>
    </row>
    <row r="142" spans="1:7" ht="19.5" hidden="1" customHeight="1" outlineLevel="3">
      <c r="A142" s="6" t="s">
        <v>81</v>
      </c>
      <c r="B142" s="7" t="s">
        <v>127</v>
      </c>
      <c r="C142" s="7" t="s">
        <v>132</v>
      </c>
      <c r="D142" s="7" t="s">
        <v>82</v>
      </c>
      <c r="E142" s="7"/>
      <c r="F142" s="8">
        <f t="shared" si="27"/>
        <v>0</v>
      </c>
    </row>
    <row r="143" spans="1:7" ht="21.75" hidden="1" customHeight="1" outlineLevel="4">
      <c r="A143" s="6" t="s">
        <v>130</v>
      </c>
      <c r="B143" s="7" t="s">
        <v>127</v>
      </c>
      <c r="C143" s="7" t="s">
        <v>132</v>
      </c>
      <c r="D143" s="7" t="s">
        <v>131</v>
      </c>
      <c r="E143" s="7"/>
      <c r="F143" s="8"/>
    </row>
    <row r="144" spans="1:7" ht="21" hidden="1" customHeight="1" outlineLevel="1" collapsed="1">
      <c r="A144" s="6" t="s">
        <v>133</v>
      </c>
      <c r="B144" s="7" t="s">
        <v>134</v>
      </c>
      <c r="C144" s="7"/>
      <c r="D144" s="7"/>
      <c r="E144" s="7"/>
      <c r="F144" s="8">
        <f>F145+F151+F148</f>
        <v>0</v>
      </c>
      <c r="G144" s="15"/>
    </row>
    <row r="145" spans="1:7" ht="60.75" hidden="1" customHeight="1" outlineLevel="1">
      <c r="A145" s="16" t="s">
        <v>135</v>
      </c>
      <c r="B145" s="7" t="s">
        <v>134</v>
      </c>
      <c r="C145" s="7" t="s">
        <v>136</v>
      </c>
      <c r="D145" s="7"/>
      <c r="E145" s="7"/>
      <c r="F145" s="8">
        <f t="shared" ref="F145:F146" si="28">F146</f>
        <v>0</v>
      </c>
      <c r="G145" s="17"/>
    </row>
    <row r="146" spans="1:7" ht="21" hidden="1" customHeight="1" outlineLevel="1">
      <c r="A146" s="18" t="s">
        <v>81</v>
      </c>
      <c r="B146" s="7" t="s">
        <v>134</v>
      </c>
      <c r="C146" s="7" t="s">
        <v>136</v>
      </c>
      <c r="D146" s="7" t="s">
        <v>82</v>
      </c>
      <c r="E146" s="7"/>
      <c r="F146" s="8">
        <f t="shared" si="28"/>
        <v>0</v>
      </c>
      <c r="G146" s="17"/>
    </row>
    <row r="147" spans="1:7" ht="22.5" hidden="1" customHeight="1" outlineLevel="1">
      <c r="A147" s="18" t="s">
        <v>130</v>
      </c>
      <c r="B147" s="7" t="s">
        <v>134</v>
      </c>
      <c r="C147" s="7" t="s">
        <v>136</v>
      </c>
      <c r="D147" s="7" t="s">
        <v>131</v>
      </c>
      <c r="E147" s="7"/>
      <c r="F147" s="8"/>
      <c r="G147" s="17"/>
    </row>
    <row r="148" spans="1:7" ht="154.5" hidden="1" customHeight="1" outlineLevel="1">
      <c r="A148" s="13" t="s">
        <v>137</v>
      </c>
      <c r="B148" s="7" t="s">
        <v>134</v>
      </c>
      <c r="C148" s="7" t="s">
        <v>138</v>
      </c>
      <c r="D148" s="7"/>
      <c r="E148" s="7"/>
      <c r="F148" s="8">
        <f t="shared" ref="F148:F149" si="29">F149</f>
        <v>0</v>
      </c>
      <c r="G148" s="17"/>
    </row>
    <row r="149" spans="1:7" ht="26.25" hidden="1" customHeight="1" outlineLevel="1">
      <c r="A149" s="12" t="s">
        <v>33</v>
      </c>
      <c r="B149" s="7" t="s">
        <v>134</v>
      </c>
      <c r="C149" s="7" t="s">
        <v>138</v>
      </c>
      <c r="D149" s="7" t="s">
        <v>34</v>
      </c>
      <c r="E149" s="7"/>
      <c r="F149" s="8">
        <f t="shared" si="29"/>
        <v>0</v>
      </c>
      <c r="G149" s="17"/>
    </row>
    <row r="150" spans="1:7" ht="86.25" hidden="1" customHeight="1" outlineLevel="1">
      <c r="A150" s="12" t="s">
        <v>101</v>
      </c>
      <c r="B150" s="7" t="s">
        <v>134</v>
      </c>
      <c r="C150" s="7" t="s">
        <v>138</v>
      </c>
      <c r="D150" s="7" t="s">
        <v>102</v>
      </c>
      <c r="E150" s="7"/>
      <c r="F150" s="8">
        <v>0</v>
      </c>
      <c r="G150" s="17"/>
    </row>
    <row r="151" spans="1:7" ht="1.5" hidden="1" customHeight="1" outlineLevel="2">
      <c r="A151" s="6" t="s">
        <v>139</v>
      </c>
      <c r="B151" s="7" t="s">
        <v>134</v>
      </c>
      <c r="C151" s="7" t="s">
        <v>140</v>
      </c>
      <c r="D151" s="7"/>
      <c r="E151" s="7"/>
      <c r="F151" s="8">
        <f t="shared" ref="F151:F152" si="30">F152</f>
        <v>0</v>
      </c>
      <c r="G151" s="15"/>
    </row>
    <row r="152" spans="1:7" ht="42.75" hidden="1" customHeight="1" outlineLevel="3">
      <c r="A152" s="6" t="s">
        <v>29</v>
      </c>
      <c r="B152" s="7" t="s">
        <v>134</v>
      </c>
      <c r="C152" s="7" t="s">
        <v>140</v>
      </c>
      <c r="D152" s="7" t="s">
        <v>30</v>
      </c>
      <c r="E152" s="7"/>
      <c r="F152" s="8">
        <f t="shared" si="30"/>
        <v>0</v>
      </c>
    </row>
    <row r="153" spans="1:7" ht="42.75" hidden="1" customHeight="1" outlineLevel="4">
      <c r="A153" s="6" t="s">
        <v>31</v>
      </c>
      <c r="B153" s="7" t="s">
        <v>134</v>
      </c>
      <c r="C153" s="7" t="s">
        <v>140</v>
      </c>
      <c r="D153" s="7" t="s">
        <v>32</v>
      </c>
      <c r="E153" s="7"/>
      <c r="F153" s="8"/>
    </row>
    <row r="154" spans="1:7" ht="19.5" customHeight="1" collapsed="1">
      <c r="A154" s="6" t="s">
        <v>141</v>
      </c>
      <c r="B154" s="7" t="s">
        <v>142</v>
      </c>
      <c r="C154" s="7"/>
      <c r="D154" s="7"/>
      <c r="E154" s="8">
        <f>E155+E168+E184+E197+E216</f>
        <v>369435.25000000006</v>
      </c>
      <c r="F154" s="8">
        <f>F155+F168+F184+F197+F216</f>
        <v>360487.15</v>
      </c>
    </row>
    <row r="155" spans="1:7" ht="21.75" customHeight="1" outlineLevel="1">
      <c r="A155" s="6" t="s">
        <v>143</v>
      </c>
      <c r="B155" s="7" t="s">
        <v>144</v>
      </c>
      <c r="C155" s="7"/>
      <c r="D155" s="7"/>
      <c r="E155" s="8">
        <f>E156+E159+E162</f>
        <v>115364.5</v>
      </c>
      <c r="F155" s="8">
        <f>F156+F159+F162</f>
        <v>112144.8</v>
      </c>
    </row>
    <row r="156" spans="1:7" ht="57" customHeight="1" outlineLevel="2">
      <c r="A156" s="6" t="s">
        <v>145</v>
      </c>
      <c r="B156" s="7" t="s">
        <v>144</v>
      </c>
      <c r="C156" s="7" t="s">
        <v>146</v>
      </c>
      <c r="D156" s="7"/>
      <c r="E156" s="8">
        <f t="shared" ref="E156:E157" si="31">E157</f>
        <v>26088</v>
      </c>
      <c r="F156" s="8">
        <f t="shared" ref="F156:F157" si="32">F157</f>
        <v>23637</v>
      </c>
    </row>
    <row r="157" spans="1:7" ht="62.25" customHeight="1" outlineLevel="3">
      <c r="A157" s="6" t="s">
        <v>147</v>
      </c>
      <c r="B157" s="7" t="s">
        <v>144</v>
      </c>
      <c r="C157" s="7" t="s">
        <v>146</v>
      </c>
      <c r="D157" s="7" t="s">
        <v>148</v>
      </c>
      <c r="E157" s="8">
        <f t="shared" si="31"/>
        <v>26088</v>
      </c>
      <c r="F157" s="8">
        <f t="shared" si="32"/>
        <v>23637</v>
      </c>
    </row>
    <row r="158" spans="1:7" ht="21" customHeight="1" outlineLevel="4">
      <c r="A158" s="6" t="s">
        <v>149</v>
      </c>
      <c r="B158" s="7" t="s">
        <v>144</v>
      </c>
      <c r="C158" s="7" t="s">
        <v>146</v>
      </c>
      <c r="D158" s="7" t="s">
        <v>150</v>
      </c>
      <c r="E158" s="8">
        <v>26088</v>
      </c>
      <c r="F158" s="8">
        <v>23637</v>
      </c>
    </row>
    <row r="159" spans="1:7" ht="76.5" customHeight="1" outlineLevel="2">
      <c r="A159" s="6" t="s">
        <v>151</v>
      </c>
      <c r="B159" s="7" t="s">
        <v>144</v>
      </c>
      <c r="C159" s="7" t="s">
        <v>152</v>
      </c>
      <c r="D159" s="7"/>
      <c r="E159" s="8">
        <f t="shared" ref="E159:E160" si="33">E160</f>
        <v>4046</v>
      </c>
      <c r="F159" s="8">
        <f t="shared" ref="F159:F160" si="34">F160</f>
        <v>4046</v>
      </c>
    </row>
    <row r="160" spans="1:7" ht="64.5" customHeight="1" outlineLevel="3">
      <c r="A160" s="6" t="s">
        <v>147</v>
      </c>
      <c r="B160" s="7" t="s">
        <v>144</v>
      </c>
      <c r="C160" s="7" t="s">
        <v>152</v>
      </c>
      <c r="D160" s="7" t="s">
        <v>148</v>
      </c>
      <c r="E160" s="8">
        <f t="shared" si="33"/>
        <v>4046</v>
      </c>
      <c r="F160" s="8">
        <f t="shared" si="34"/>
        <v>4046</v>
      </c>
    </row>
    <row r="161" spans="1:6" ht="24.75" customHeight="1" outlineLevel="4">
      <c r="A161" s="6" t="s">
        <v>149</v>
      </c>
      <c r="B161" s="7" t="s">
        <v>144</v>
      </c>
      <c r="C161" s="7" t="s">
        <v>152</v>
      </c>
      <c r="D161" s="7" t="s">
        <v>150</v>
      </c>
      <c r="E161" s="8">
        <v>4046</v>
      </c>
      <c r="F161" s="8">
        <v>4046</v>
      </c>
    </row>
    <row r="162" spans="1:6" ht="152.25" customHeight="1" outlineLevel="2">
      <c r="A162" s="6" t="s">
        <v>153</v>
      </c>
      <c r="B162" s="7" t="s">
        <v>144</v>
      </c>
      <c r="C162" s="7" t="s">
        <v>154</v>
      </c>
      <c r="D162" s="7"/>
      <c r="E162" s="8">
        <f t="shared" ref="E162:E163" si="35">E163</f>
        <v>85230.5</v>
      </c>
      <c r="F162" s="8">
        <f t="shared" ref="F162:F163" si="36">F163</f>
        <v>84461.8</v>
      </c>
    </row>
    <row r="163" spans="1:6" ht="57.75" customHeight="1" outlineLevel="3">
      <c r="A163" s="6" t="s">
        <v>147</v>
      </c>
      <c r="B163" s="7" t="s">
        <v>144</v>
      </c>
      <c r="C163" s="7" t="s">
        <v>154</v>
      </c>
      <c r="D163" s="7" t="s">
        <v>148</v>
      </c>
      <c r="E163" s="8">
        <f t="shared" si="35"/>
        <v>85230.5</v>
      </c>
      <c r="F163" s="8">
        <f t="shared" si="36"/>
        <v>84461.8</v>
      </c>
    </row>
    <row r="164" spans="1:6" ht="22.5" customHeight="1" outlineLevel="4">
      <c r="A164" s="6" t="s">
        <v>149</v>
      </c>
      <c r="B164" s="7" t="s">
        <v>144</v>
      </c>
      <c r="C164" s="7" t="s">
        <v>154</v>
      </c>
      <c r="D164" s="7" t="s">
        <v>150</v>
      </c>
      <c r="E164" s="8">
        <v>85230.5</v>
      </c>
      <c r="F164" s="8">
        <v>84461.8</v>
      </c>
    </row>
    <row r="165" spans="1:6" ht="44.25" hidden="1" customHeight="1" outlineLevel="2">
      <c r="A165" s="6" t="s">
        <v>155</v>
      </c>
      <c r="B165" s="7" t="s">
        <v>144</v>
      </c>
      <c r="C165" s="7" t="s">
        <v>156</v>
      </c>
      <c r="D165" s="7"/>
      <c r="E165" s="7"/>
      <c r="F165" s="8">
        <f t="shared" ref="F165:F166" si="37">F166</f>
        <v>0</v>
      </c>
    </row>
    <row r="166" spans="1:6" ht="60.75" hidden="1" customHeight="1" outlineLevel="3">
      <c r="A166" s="6" t="s">
        <v>147</v>
      </c>
      <c r="B166" s="7" t="s">
        <v>144</v>
      </c>
      <c r="C166" s="7" t="s">
        <v>156</v>
      </c>
      <c r="D166" s="7" t="s">
        <v>148</v>
      </c>
      <c r="E166" s="7"/>
      <c r="F166" s="8">
        <f t="shared" si="37"/>
        <v>0</v>
      </c>
    </row>
    <row r="167" spans="1:6" ht="28.5" hidden="1" customHeight="1" outlineLevel="4">
      <c r="A167" s="6" t="s">
        <v>149</v>
      </c>
      <c r="B167" s="7" t="s">
        <v>144</v>
      </c>
      <c r="C167" s="7" t="s">
        <v>156</v>
      </c>
      <c r="D167" s="7" t="s">
        <v>150</v>
      </c>
      <c r="E167" s="7"/>
      <c r="F167" s="8"/>
    </row>
    <row r="168" spans="1:6" ht="21.75" customHeight="1" outlineLevel="1" collapsed="1">
      <c r="A168" s="6" t="s">
        <v>157</v>
      </c>
      <c r="B168" s="7" t="s">
        <v>158</v>
      </c>
      <c r="C168" s="7"/>
      <c r="D168" s="7"/>
      <c r="E168" s="8">
        <f>E169+E172+E175+E178+E181</f>
        <v>216090.05000000002</v>
      </c>
      <c r="F168" s="8">
        <f>F169+F172+F175+F178+F181</f>
        <v>210472.85</v>
      </c>
    </row>
    <row r="169" spans="1:6" ht="57" customHeight="1" outlineLevel="2">
      <c r="A169" s="6" t="s">
        <v>159</v>
      </c>
      <c r="B169" s="7" t="s">
        <v>158</v>
      </c>
      <c r="C169" s="7" t="s">
        <v>160</v>
      </c>
      <c r="D169" s="7"/>
      <c r="E169" s="8">
        <f t="shared" ref="E169:E170" si="38">E170</f>
        <v>35210</v>
      </c>
      <c r="F169" s="8">
        <f t="shared" ref="F169:F170" si="39">F170</f>
        <v>31271</v>
      </c>
    </row>
    <row r="170" spans="1:6" ht="62.25" customHeight="1" outlineLevel="3">
      <c r="A170" s="6" t="s">
        <v>147</v>
      </c>
      <c r="B170" s="7" t="s">
        <v>158</v>
      </c>
      <c r="C170" s="7" t="s">
        <v>160</v>
      </c>
      <c r="D170" s="7" t="s">
        <v>148</v>
      </c>
      <c r="E170" s="8">
        <f t="shared" si="38"/>
        <v>35210</v>
      </c>
      <c r="F170" s="8">
        <f t="shared" si="39"/>
        <v>31271</v>
      </c>
    </row>
    <row r="171" spans="1:6" ht="24" customHeight="1" outlineLevel="4">
      <c r="A171" s="6" t="s">
        <v>149</v>
      </c>
      <c r="B171" s="7" t="s">
        <v>158</v>
      </c>
      <c r="C171" s="7" t="s">
        <v>160</v>
      </c>
      <c r="D171" s="7" t="s">
        <v>150</v>
      </c>
      <c r="E171" s="8">
        <v>35210</v>
      </c>
      <c r="F171" s="8">
        <v>31271</v>
      </c>
    </row>
    <row r="172" spans="1:6" ht="273" customHeight="1" outlineLevel="2">
      <c r="A172" s="6" t="s">
        <v>161</v>
      </c>
      <c r="B172" s="7" t="s">
        <v>158</v>
      </c>
      <c r="C172" s="7" t="s">
        <v>162</v>
      </c>
      <c r="D172" s="7"/>
      <c r="E172" s="8">
        <f t="shared" ref="E172:E173" si="40">E173</f>
        <v>162298.6</v>
      </c>
      <c r="F172" s="8">
        <f t="shared" ref="F172:F173" si="41">F173</f>
        <v>160834.79999999999</v>
      </c>
    </row>
    <row r="173" spans="1:6" ht="62.25" customHeight="1" outlineLevel="3">
      <c r="A173" s="6" t="s">
        <v>147</v>
      </c>
      <c r="B173" s="7" t="s">
        <v>158</v>
      </c>
      <c r="C173" s="7" t="s">
        <v>162</v>
      </c>
      <c r="D173" s="7" t="s">
        <v>148</v>
      </c>
      <c r="E173" s="8">
        <f t="shared" si="40"/>
        <v>162298.6</v>
      </c>
      <c r="F173" s="8">
        <f t="shared" si="41"/>
        <v>160834.79999999999</v>
      </c>
    </row>
    <row r="174" spans="1:6" ht="24" customHeight="1" outlineLevel="4">
      <c r="A174" s="6" t="s">
        <v>149</v>
      </c>
      <c r="B174" s="7" t="s">
        <v>158</v>
      </c>
      <c r="C174" s="7" t="s">
        <v>162</v>
      </c>
      <c r="D174" s="7" t="s">
        <v>150</v>
      </c>
      <c r="E174" s="8">
        <v>162298.6</v>
      </c>
      <c r="F174" s="8">
        <v>160834.79999999999</v>
      </c>
    </row>
    <row r="175" spans="1:6" ht="75" customHeight="1" outlineLevel="2">
      <c r="A175" s="6" t="s">
        <v>151</v>
      </c>
      <c r="B175" s="7" t="s">
        <v>158</v>
      </c>
      <c r="C175" s="7" t="s">
        <v>163</v>
      </c>
      <c r="D175" s="7"/>
      <c r="E175" s="8">
        <f t="shared" ref="E175:E176" si="42">E176</f>
        <v>8780.1</v>
      </c>
      <c r="F175" s="8">
        <f t="shared" ref="F175:F176" si="43">F176</f>
        <v>8654.1</v>
      </c>
    </row>
    <row r="176" spans="1:6" ht="62.25" customHeight="1" outlineLevel="3">
      <c r="A176" s="6" t="s">
        <v>147</v>
      </c>
      <c r="B176" s="7" t="s">
        <v>158</v>
      </c>
      <c r="C176" s="7" t="s">
        <v>163</v>
      </c>
      <c r="D176" s="7" t="s">
        <v>148</v>
      </c>
      <c r="E176" s="8">
        <f t="shared" si="42"/>
        <v>8780.1</v>
      </c>
      <c r="F176" s="8">
        <f t="shared" si="43"/>
        <v>8654.1</v>
      </c>
    </row>
    <row r="177" spans="1:6" ht="28.5" customHeight="1" outlineLevel="4">
      <c r="A177" s="6" t="s">
        <v>149</v>
      </c>
      <c r="B177" s="7" t="s">
        <v>158</v>
      </c>
      <c r="C177" s="7" t="s">
        <v>163</v>
      </c>
      <c r="D177" s="7" t="s">
        <v>150</v>
      </c>
      <c r="E177" s="8">
        <v>8780.1</v>
      </c>
      <c r="F177" s="8">
        <v>8654.1</v>
      </c>
    </row>
    <row r="178" spans="1:6" ht="123" customHeight="1" outlineLevel="2">
      <c r="A178" s="6" t="s">
        <v>164</v>
      </c>
      <c r="B178" s="7" t="s">
        <v>158</v>
      </c>
      <c r="C178" s="7" t="s">
        <v>165</v>
      </c>
      <c r="D178" s="7"/>
      <c r="E178" s="8">
        <f t="shared" ref="E178:E179" si="44">E179</f>
        <v>9801.35</v>
      </c>
      <c r="F178" s="8">
        <f t="shared" ref="F178:F179" si="45">F179</f>
        <v>9712.9500000000007</v>
      </c>
    </row>
    <row r="179" spans="1:6" ht="60.75" customHeight="1" outlineLevel="3">
      <c r="A179" s="6" t="s">
        <v>147</v>
      </c>
      <c r="B179" s="7" t="s">
        <v>158</v>
      </c>
      <c r="C179" s="7" t="s">
        <v>165</v>
      </c>
      <c r="D179" s="7" t="s">
        <v>148</v>
      </c>
      <c r="E179" s="8">
        <f t="shared" si="44"/>
        <v>9801.35</v>
      </c>
      <c r="F179" s="8">
        <f t="shared" si="45"/>
        <v>9712.9500000000007</v>
      </c>
    </row>
    <row r="180" spans="1:6" ht="24" customHeight="1" outlineLevel="4">
      <c r="A180" s="6" t="s">
        <v>149</v>
      </c>
      <c r="B180" s="7" t="s">
        <v>158</v>
      </c>
      <c r="C180" s="7" t="s">
        <v>165</v>
      </c>
      <c r="D180" s="7" t="s">
        <v>150</v>
      </c>
      <c r="E180" s="8">
        <v>9801.35</v>
      </c>
      <c r="F180" s="8">
        <v>9712.9500000000007</v>
      </c>
    </row>
    <row r="181" spans="1:6" ht="67.5" hidden="1" customHeight="1" outlineLevel="2">
      <c r="A181" s="19" t="s">
        <v>166</v>
      </c>
      <c r="B181" s="7" t="s">
        <v>158</v>
      </c>
      <c r="C181" s="7" t="s">
        <v>167</v>
      </c>
      <c r="D181" s="7"/>
      <c r="E181" s="7"/>
      <c r="F181" s="8">
        <f t="shared" ref="F181:F182" si="46">F182</f>
        <v>0</v>
      </c>
    </row>
    <row r="182" spans="1:6" ht="61.5" hidden="1" customHeight="1" outlineLevel="3">
      <c r="A182" s="12" t="s">
        <v>147</v>
      </c>
      <c r="B182" s="7" t="s">
        <v>158</v>
      </c>
      <c r="C182" s="7" t="s">
        <v>167</v>
      </c>
      <c r="D182" s="7" t="s">
        <v>148</v>
      </c>
      <c r="E182" s="7"/>
      <c r="F182" s="8">
        <f t="shared" si="46"/>
        <v>0</v>
      </c>
    </row>
    <row r="183" spans="1:6" ht="29.25" hidden="1" customHeight="1" outlineLevel="4">
      <c r="A183" s="12" t="s">
        <v>149</v>
      </c>
      <c r="B183" s="7" t="s">
        <v>158</v>
      </c>
      <c r="C183" s="7" t="s">
        <v>167</v>
      </c>
      <c r="D183" s="7" t="s">
        <v>150</v>
      </c>
      <c r="E183" s="7"/>
      <c r="F183" s="8">
        <v>0</v>
      </c>
    </row>
    <row r="184" spans="1:6" ht="28.5" customHeight="1" outlineLevel="4">
      <c r="A184" s="18" t="s">
        <v>168</v>
      </c>
      <c r="B184" s="7" t="s">
        <v>169</v>
      </c>
      <c r="C184" s="7"/>
      <c r="D184" s="7"/>
      <c r="E184" s="8">
        <f>E185+E188+E191+E194</f>
        <v>26327.200000000001</v>
      </c>
      <c r="F184" s="8">
        <f>F185+F188+F191+F194</f>
        <v>26327.200000000001</v>
      </c>
    </row>
    <row r="185" spans="1:6" ht="63" customHeight="1" outlineLevel="2">
      <c r="A185" s="6" t="s">
        <v>170</v>
      </c>
      <c r="B185" s="7" t="s">
        <v>169</v>
      </c>
      <c r="C185" s="7" t="s">
        <v>171</v>
      </c>
      <c r="D185" s="7"/>
      <c r="E185" s="8">
        <f t="shared" ref="E185:E186" si="47">E186</f>
        <v>9961</v>
      </c>
      <c r="F185" s="8">
        <f t="shared" ref="F185:F186" si="48">F186</f>
        <v>9961</v>
      </c>
    </row>
    <row r="186" spans="1:6" ht="62.25" customHeight="1" outlineLevel="3">
      <c r="A186" s="6" t="s">
        <v>147</v>
      </c>
      <c r="B186" s="7" t="s">
        <v>169</v>
      </c>
      <c r="C186" s="7" t="s">
        <v>171</v>
      </c>
      <c r="D186" s="7" t="s">
        <v>148</v>
      </c>
      <c r="E186" s="8">
        <f t="shared" si="47"/>
        <v>9961</v>
      </c>
      <c r="F186" s="8">
        <f t="shared" si="48"/>
        <v>9961</v>
      </c>
    </row>
    <row r="187" spans="1:6" ht="28.5" customHeight="1" outlineLevel="4">
      <c r="A187" s="6" t="s">
        <v>149</v>
      </c>
      <c r="B187" s="7" t="s">
        <v>169</v>
      </c>
      <c r="C187" s="7" t="s">
        <v>171</v>
      </c>
      <c r="D187" s="7" t="s">
        <v>150</v>
      </c>
      <c r="E187" s="8">
        <v>9961</v>
      </c>
      <c r="F187" s="8">
        <v>9961</v>
      </c>
    </row>
    <row r="188" spans="1:6" ht="75" customHeight="1" outlineLevel="2">
      <c r="A188" s="6" t="s">
        <v>151</v>
      </c>
      <c r="B188" s="7" t="s">
        <v>169</v>
      </c>
      <c r="C188" s="7" t="s">
        <v>172</v>
      </c>
      <c r="D188" s="7"/>
      <c r="E188" s="8">
        <f t="shared" ref="E188:E189" si="49">E189</f>
        <v>260</v>
      </c>
      <c r="F188" s="8">
        <f t="shared" ref="F188:F189" si="50">F189</f>
        <v>260</v>
      </c>
    </row>
    <row r="189" spans="1:6" ht="60" customHeight="1" outlineLevel="3">
      <c r="A189" s="6" t="s">
        <v>147</v>
      </c>
      <c r="B189" s="7" t="s">
        <v>169</v>
      </c>
      <c r="C189" s="7" t="s">
        <v>172</v>
      </c>
      <c r="D189" s="7" t="s">
        <v>148</v>
      </c>
      <c r="E189" s="8">
        <f t="shared" si="49"/>
        <v>260</v>
      </c>
      <c r="F189" s="8">
        <f t="shared" si="50"/>
        <v>260</v>
      </c>
    </row>
    <row r="190" spans="1:6" ht="28.5" customHeight="1" outlineLevel="4">
      <c r="A190" s="6" t="s">
        <v>149</v>
      </c>
      <c r="B190" s="7" t="s">
        <v>169</v>
      </c>
      <c r="C190" s="7" t="s">
        <v>172</v>
      </c>
      <c r="D190" s="7" t="s">
        <v>150</v>
      </c>
      <c r="E190" s="8">
        <v>260</v>
      </c>
      <c r="F190" s="8">
        <v>260</v>
      </c>
    </row>
    <row r="191" spans="1:6" ht="42.75" customHeight="1" outlineLevel="2">
      <c r="A191" s="6" t="s">
        <v>173</v>
      </c>
      <c r="B191" s="7" t="s">
        <v>169</v>
      </c>
      <c r="C191" s="7" t="s">
        <v>174</v>
      </c>
      <c r="D191" s="7"/>
      <c r="E191" s="8">
        <f t="shared" ref="E191:E192" si="51">E192</f>
        <v>15621</v>
      </c>
      <c r="F191" s="8">
        <f t="shared" ref="F191:F192" si="52">F192</f>
        <v>15621</v>
      </c>
    </row>
    <row r="192" spans="1:6" ht="59.25" customHeight="1" outlineLevel="3">
      <c r="A192" s="6" t="s">
        <v>147</v>
      </c>
      <c r="B192" s="7" t="s">
        <v>169</v>
      </c>
      <c r="C192" s="7" t="s">
        <v>174</v>
      </c>
      <c r="D192" s="7" t="s">
        <v>148</v>
      </c>
      <c r="E192" s="8">
        <f t="shared" si="51"/>
        <v>15621</v>
      </c>
      <c r="F192" s="8">
        <f t="shared" si="52"/>
        <v>15621</v>
      </c>
    </row>
    <row r="193" spans="1:6" ht="28.5" customHeight="1" outlineLevel="4">
      <c r="A193" s="6" t="s">
        <v>149</v>
      </c>
      <c r="B193" s="7" t="s">
        <v>169</v>
      </c>
      <c r="C193" s="7" t="s">
        <v>174</v>
      </c>
      <c r="D193" s="7" t="s">
        <v>150</v>
      </c>
      <c r="E193" s="8">
        <v>15621</v>
      </c>
      <c r="F193" s="8">
        <v>15621</v>
      </c>
    </row>
    <row r="194" spans="1:6" ht="75.75" customHeight="1" outlineLevel="2">
      <c r="A194" s="6" t="s">
        <v>151</v>
      </c>
      <c r="B194" s="7" t="s">
        <v>169</v>
      </c>
      <c r="C194" s="7" t="s">
        <v>175</v>
      </c>
      <c r="D194" s="7"/>
      <c r="E194" s="8">
        <f t="shared" ref="E194:E195" si="53">E195</f>
        <v>485.2</v>
      </c>
      <c r="F194" s="8">
        <f t="shared" ref="F194:F195" si="54">F195</f>
        <v>485.2</v>
      </c>
    </row>
    <row r="195" spans="1:6" ht="61.5" customHeight="1" outlineLevel="3">
      <c r="A195" s="6" t="s">
        <v>147</v>
      </c>
      <c r="B195" s="7" t="s">
        <v>169</v>
      </c>
      <c r="C195" s="7" t="s">
        <v>175</v>
      </c>
      <c r="D195" s="7" t="s">
        <v>148</v>
      </c>
      <c r="E195" s="8">
        <f t="shared" si="53"/>
        <v>485.2</v>
      </c>
      <c r="F195" s="8">
        <f t="shared" si="54"/>
        <v>485.2</v>
      </c>
    </row>
    <row r="196" spans="1:6" ht="28.5" customHeight="1" outlineLevel="4">
      <c r="A196" s="6" t="s">
        <v>149</v>
      </c>
      <c r="B196" s="7" t="s">
        <v>169</v>
      </c>
      <c r="C196" s="7" t="s">
        <v>175</v>
      </c>
      <c r="D196" s="7" t="s">
        <v>150</v>
      </c>
      <c r="E196" s="8">
        <v>485.2</v>
      </c>
      <c r="F196" s="8">
        <v>485.2</v>
      </c>
    </row>
    <row r="197" spans="1:6" ht="23.25" customHeight="1" outlineLevel="1">
      <c r="A197" s="6" t="s">
        <v>176</v>
      </c>
      <c r="B197" s="7" t="s">
        <v>177</v>
      </c>
      <c r="C197" s="7"/>
      <c r="D197" s="7"/>
      <c r="E197" s="8">
        <f>E198+E201+E204+E207+E210+E213</f>
        <v>1232.1999999999998</v>
      </c>
      <c r="F197" s="8">
        <f>F198+F201+F207+F210+F213</f>
        <v>1122</v>
      </c>
    </row>
    <row r="198" spans="1:6" ht="54.75" customHeight="1" outlineLevel="1">
      <c r="A198" s="20" t="s">
        <v>178</v>
      </c>
      <c r="B198" s="7" t="s">
        <v>177</v>
      </c>
      <c r="C198" s="7" t="s">
        <v>179</v>
      </c>
      <c r="D198" s="7"/>
      <c r="E198" s="8">
        <f t="shared" ref="E198:E199" si="55">E199</f>
        <v>1105.5999999999999</v>
      </c>
      <c r="F198" s="8">
        <f t="shared" ref="F198:F199" si="56">F199</f>
        <v>1095.7</v>
      </c>
    </row>
    <row r="199" spans="1:6" ht="57.75" customHeight="1" outlineLevel="1">
      <c r="A199" s="12" t="s">
        <v>147</v>
      </c>
      <c r="B199" s="7" t="s">
        <v>177</v>
      </c>
      <c r="C199" s="7" t="s">
        <v>179</v>
      </c>
      <c r="D199" s="7" t="s">
        <v>148</v>
      </c>
      <c r="E199" s="8">
        <f t="shared" si="55"/>
        <v>1105.5999999999999</v>
      </c>
      <c r="F199" s="8">
        <f t="shared" si="56"/>
        <v>1095.7</v>
      </c>
    </row>
    <row r="200" spans="1:6" ht="28.5" customHeight="1" outlineLevel="1">
      <c r="A200" s="12" t="s">
        <v>149</v>
      </c>
      <c r="B200" s="7" t="s">
        <v>177</v>
      </c>
      <c r="C200" s="7" t="s">
        <v>179</v>
      </c>
      <c r="D200" s="7" t="s">
        <v>150</v>
      </c>
      <c r="E200" s="8">
        <v>1105.5999999999999</v>
      </c>
      <c r="F200" s="8">
        <v>1095.7</v>
      </c>
    </row>
    <row r="201" spans="1:6" ht="291" customHeight="1" outlineLevel="2">
      <c r="A201" s="6" t="s">
        <v>180</v>
      </c>
      <c r="B201" s="7" t="s">
        <v>177</v>
      </c>
      <c r="C201" s="7" t="s">
        <v>181</v>
      </c>
      <c r="D201" s="7"/>
      <c r="E201" s="8">
        <f t="shared" ref="E201:E202" si="57">E202</f>
        <v>26.6</v>
      </c>
      <c r="F201" s="8">
        <f t="shared" ref="F201:F202" si="58">F202</f>
        <v>26.3</v>
      </c>
    </row>
    <row r="202" spans="1:6" ht="28.5" customHeight="1" outlineLevel="3">
      <c r="A202" s="6" t="s">
        <v>33</v>
      </c>
      <c r="B202" s="7" t="s">
        <v>177</v>
      </c>
      <c r="C202" s="7" t="s">
        <v>181</v>
      </c>
      <c r="D202" s="7" t="s">
        <v>34</v>
      </c>
      <c r="E202" s="8">
        <f t="shared" si="57"/>
        <v>26.6</v>
      </c>
      <c r="F202" s="8">
        <f t="shared" si="58"/>
        <v>26.3</v>
      </c>
    </row>
    <row r="203" spans="1:6" ht="79.5" customHeight="1" outlineLevel="4">
      <c r="A203" s="6" t="s">
        <v>101</v>
      </c>
      <c r="B203" s="7" t="s">
        <v>177</v>
      </c>
      <c r="C203" s="7" t="s">
        <v>181</v>
      </c>
      <c r="D203" s="7" t="s">
        <v>102</v>
      </c>
      <c r="E203" s="8">
        <v>26.6</v>
      </c>
      <c r="F203" s="8">
        <v>26.3</v>
      </c>
    </row>
    <row r="204" spans="1:6" ht="46.5" customHeight="1" outlineLevel="4">
      <c r="A204" s="19" t="s">
        <v>291</v>
      </c>
      <c r="B204" s="7" t="s">
        <v>177</v>
      </c>
      <c r="C204" s="7" t="s">
        <v>292</v>
      </c>
      <c r="D204" s="7"/>
      <c r="E204" s="8">
        <f>E205</f>
        <v>5</v>
      </c>
      <c r="F204" s="8"/>
    </row>
    <row r="205" spans="1:6" ht="64.5" customHeight="1" outlineLevel="4">
      <c r="A205" s="12" t="s">
        <v>29</v>
      </c>
      <c r="B205" s="7" t="s">
        <v>177</v>
      </c>
      <c r="C205" s="7" t="s">
        <v>292</v>
      </c>
      <c r="D205" s="7" t="s">
        <v>30</v>
      </c>
      <c r="E205" s="8">
        <f>E206</f>
        <v>5</v>
      </c>
      <c r="F205" s="8"/>
    </row>
    <row r="206" spans="1:6" ht="60.75" customHeight="1" outlineLevel="4">
      <c r="A206" s="12" t="s">
        <v>31</v>
      </c>
      <c r="B206" s="7" t="s">
        <v>177</v>
      </c>
      <c r="C206" s="7" t="s">
        <v>292</v>
      </c>
      <c r="D206" s="7" t="s">
        <v>32</v>
      </c>
      <c r="E206" s="8">
        <v>5</v>
      </c>
      <c r="F206" s="8"/>
    </row>
    <row r="207" spans="1:6" ht="45.75" customHeight="1" outlineLevel="4">
      <c r="A207" s="19" t="s">
        <v>182</v>
      </c>
      <c r="B207" s="7" t="s">
        <v>177</v>
      </c>
      <c r="C207" s="7" t="s">
        <v>183</v>
      </c>
      <c r="D207" s="7"/>
      <c r="E207" s="8">
        <f t="shared" ref="E207:F208" si="59">E208</f>
        <v>40</v>
      </c>
      <c r="F207" s="8">
        <f t="shared" si="59"/>
        <v>0</v>
      </c>
    </row>
    <row r="208" spans="1:6" ht="59.25" customHeight="1" outlineLevel="4">
      <c r="A208" s="12" t="s">
        <v>29</v>
      </c>
      <c r="B208" s="7" t="s">
        <v>177</v>
      </c>
      <c r="C208" s="7" t="s">
        <v>183</v>
      </c>
      <c r="D208" s="7" t="s">
        <v>30</v>
      </c>
      <c r="E208" s="8">
        <f t="shared" si="59"/>
        <v>40</v>
      </c>
      <c r="F208" s="8">
        <f t="shared" si="59"/>
        <v>0</v>
      </c>
    </row>
    <row r="209" spans="1:6" ht="56.25" outlineLevel="4">
      <c r="A209" s="12" t="s">
        <v>31</v>
      </c>
      <c r="B209" s="7" t="s">
        <v>177</v>
      </c>
      <c r="C209" s="7" t="s">
        <v>183</v>
      </c>
      <c r="D209" s="7" t="s">
        <v>32</v>
      </c>
      <c r="E209" s="8">
        <v>40</v>
      </c>
      <c r="F209" s="8">
        <v>0</v>
      </c>
    </row>
    <row r="210" spans="1:6" ht="37.5" outlineLevel="4">
      <c r="A210" s="19" t="s">
        <v>184</v>
      </c>
      <c r="B210" s="7" t="s">
        <v>177</v>
      </c>
      <c r="C210" s="7" t="s">
        <v>185</v>
      </c>
      <c r="D210" s="7"/>
      <c r="E210" s="8">
        <f t="shared" ref="E210:F211" si="60">E211</f>
        <v>30</v>
      </c>
      <c r="F210" s="8">
        <f t="shared" si="60"/>
        <v>0</v>
      </c>
    </row>
    <row r="211" spans="1:6" ht="56.25" outlineLevel="2">
      <c r="A211" s="12" t="s">
        <v>29</v>
      </c>
      <c r="B211" s="7" t="s">
        <v>177</v>
      </c>
      <c r="C211" s="7" t="s">
        <v>185</v>
      </c>
      <c r="D211" s="7" t="s">
        <v>30</v>
      </c>
      <c r="E211" s="8">
        <f t="shared" si="60"/>
        <v>30</v>
      </c>
      <c r="F211" s="8">
        <f t="shared" si="60"/>
        <v>0</v>
      </c>
    </row>
    <row r="212" spans="1:6" ht="56.25" outlineLevel="3">
      <c r="A212" s="12" t="s">
        <v>31</v>
      </c>
      <c r="B212" s="7" t="s">
        <v>177</v>
      </c>
      <c r="C212" s="7" t="s">
        <v>185</v>
      </c>
      <c r="D212" s="7" t="s">
        <v>32</v>
      </c>
      <c r="E212" s="8">
        <v>30</v>
      </c>
      <c r="F212" s="8">
        <v>0</v>
      </c>
    </row>
    <row r="213" spans="1:6" ht="38.25" customHeight="1" outlineLevel="4">
      <c r="A213" s="5" t="s">
        <v>186</v>
      </c>
      <c r="B213" s="7" t="s">
        <v>177</v>
      </c>
      <c r="C213" s="7" t="s">
        <v>187</v>
      </c>
      <c r="D213" s="7"/>
      <c r="E213" s="8">
        <f t="shared" ref="E213:F214" si="61">E214</f>
        <v>25</v>
      </c>
      <c r="F213" s="8">
        <f t="shared" si="61"/>
        <v>0</v>
      </c>
    </row>
    <row r="214" spans="1:6" ht="60" customHeight="1" outlineLevel="2">
      <c r="A214" s="12" t="s">
        <v>29</v>
      </c>
      <c r="B214" s="7" t="s">
        <v>177</v>
      </c>
      <c r="C214" s="7" t="s">
        <v>187</v>
      </c>
      <c r="D214" s="7" t="s">
        <v>30</v>
      </c>
      <c r="E214" s="8">
        <f t="shared" si="61"/>
        <v>25</v>
      </c>
      <c r="F214" s="8">
        <f t="shared" si="61"/>
        <v>0</v>
      </c>
    </row>
    <row r="215" spans="1:6" ht="63" customHeight="1" outlineLevel="3">
      <c r="A215" s="12" t="s">
        <v>31</v>
      </c>
      <c r="B215" s="7" t="s">
        <v>177</v>
      </c>
      <c r="C215" s="7" t="s">
        <v>187</v>
      </c>
      <c r="D215" s="7" t="s">
        <v>32</v>
      </c>
      <c r="E215" s="8">
        <v>25</v>
      </c>
      <c r="F215" s="8">
        <v>0</v>
      </c>
    </row>
    <row r="216" spans="1:6" ht="29.25" customHeight="1" outlineLevel="1">
      <c r="A216" s="6" t="s">
        <v>188</v>
      </c>
      <c r="B216" s="7" t="s">
        <v>189</v>
      </c>
      <c r="C216" s="7"/>
      <c r="D216" s="7"/>
      <c r="E216" s="8">
        <f>E220+E217</f>
        <v>10421.299999999999</v>
      </c>
      <c r="F216" s="8">
        <f>F220+F217</f>
        <v>10420.299999999999</v>
      </c>
    </row>
    <row r="217" spans="1:6" ht="214.5" customHeight="1" outlineLevel="1">
      <c r="A217" s="6" t="s">
        <v>190</v>
      </c>
      <c r="B217" s="7" t="s">
        <v>189</v>
      </c>
      <c r="C217" s="7" t="s">
        <v>191</v>
      </c>
      <c r="D217" s="7"/>
      <c r="E217" s="8">
        <f t="shared" ref="E217:E218" si="62">E218</f>
        <v>105.3</v>
      </c>
      <c r="F217" s="8">
        <f t="shared" ref="F217:F218" si="63">F218</f>
        <v>104.3</v>
      </c>
    </row>
    <row r="218" spans="1:6" ht="80.25" customHeight="1" outlineLevel="1">
      <c r="A218" s="6" t="s">
        <v>21</v>
      </c>
      <c r="B218" s="7" t="s">
        <v>189</v>
      </c>
      <c r="C218" s="7" t="s">
        <v>191</v>
      </c>
      <c r="D218" s="7" t="s">
        <v>22</v>
      </c>
      <c r="E218" s="8">
        <f t="shared" si="62"/>
        <v>105.3</v>
      </c>
      <c r="F218" s="8">
        <f t="shared" si="63"/>
        <v>104.3</v>
      </c>
    </row>
    <row r="219" spans="1:6" ht="51.75" customHeight="1" outlineLevel="1">
      <c r="A219" s="6" t="s">
        <v>23</v>
      </c>
      <c r="B219" s="7" t="s">
        <v>189</v>
      </c>
      <c r="C219" s="7" t="s">
        <v>191</v>
      </c>
      <c r="D219" s="7" t="s">
        <v>24</v>
      </c>
      <c r="E219" s="8">
        <v>105.3</v>
      </c>
      <c r="F219" s="8">
        <v>104.3</v>
      </c>
    </row>
    <row r="220" spans="1:6" ht="81" customHeight="1" outlineLevel="2">
      <c r="A220" s="6" t="s">
        <v>192</v>
      </c>
      <c r="B220" s="7" t="s">
        <v>189</v>
      </c>
      <c r="C220" s="7" t="s">
        <v>193</v>
      </c>
      <c r="D220" s="7"/>
      <c r="E220" s="8">
        <f>E221+E223+E225</f>
        <v>10316</v>
      </c>
      <c r="F220" s="8">
        <f>F221+F223+F225</f>
        <v>10316</v>
      </c>
    </row>
    <row r="221" spans="1:6" ht="127.5" customHeight="1" outlineLevel="3">
      <c r="A221" s="6" t="s">
        <v>21</v>
      </c>
      <c r="B221" s="7" t="s">
        <v>189</v>
      </c>
      <c r="C221" s="7" t="s">
        <v>193</v>
      </c>
      <c r="D221" s="7" t="s">
        <v>22</v>
      </c>
      <c r="E221" s="8">
        <f>E222</f>
        <v>9574</v>
      </c>
      <c r="F221" s="8">
        <f>F222</f>
        <v>9574</v>
      </c>
    </row>
    <row r="222" spans="1:6" ht="44.25" customHeight="1" outlineLevel="4">
      <c r="A222" s="6" t="s">
        <v>23</v>
      </c>
      <c r="B222" s="7" t="s">
        <v>189</v>
      </c>
      <c r="C222" s="7" t="s">
        <v>193</v>
      </c>
      <c r="D222" s="7" t="s">
        <v>24</v>
      </c>
      <c r="E222" s="8">
        <v>9574</v>
      </c>
      <c r="F222" s="8">
        <v>9574</v>
      </c>
    </row>
    <row r="223" spans="1:6" ht="63.75" customHeight="1" outlineLevel="3">
      <c r="A223" s="6" t="s">
        <v>29</v>
      </c>
      <c r="B223" s="7" t="s">
        <v>189</v>
      </c>
      <c r="C223" s="7" t="s">
        <v>193</v>
      </c>
      <c r="D223" s="7" t="s">
        <v>30</v>
      </c>
      <c r="E223" s="8">
        <f>E224</f>
        <v>742</v>
      </c>
      <c r="F223" s="8">
        <f>F224</f>
        <v>742</v>
      </c>
    </row>
    <row r="224" spans="1:6" ht="63.75" customHeight="1" outlineLevel="4">
      <c r="A224" s="6" t="s">
        <v>31</v>
      </c>
      <c r="B224" s="7" t="s">
        <v>189</v>
      </c>
      <c r="C224" s="7" t="s">
        <v>193</v>
      </c>
      <c r="D224" s="7" t="s">
        <v>32</v>
      </c>
      <c r="E224" s="8">
        <v>742</v>
      </c>
      <c r="F224" s="8">
        <v>742</v>
      </c>
    </row>
    <row r="225" spans="1:6" ht="6.75" hidden="1" customHeight="1" outlineLevel="4">
      <c r="A225" s="12" t="s">
        <v>33</v>
      </c>
      <c r="B225" s="7" t="s">
        <v>189</v>
      </c>
      <c r="C225" s="7" t="s">
        <v>193</v>
      </c>
      <c r="D225" s="7" t="s">
        <v>34</v>
      </c>
      <c r="E225" s="8">
        <f>E226</f>
        <v>0</v>
      </c>
      <c r="F225" s="8">
        <f>F226</f>
        <v>0</v>
      </c>
    </row>
    <row r="226" spans="1:6" ht="18.75" hidden="1" outlineLevel="4">
      <c r="A226" s="12" t="s">
        <v>45</v>
      </c>
      <c r="B226" s="7" t="s">
        <v>189</v>
      </c>
      <c r="C226" s="7" t="s">
        <v>193</v>
      </c>
      <c r="D226" s="7" t="s">
        <v>36</v>
      </c>
      <c r="E226" s="8">
        <v>0</v>
      </c>
      <c r="F226" s="8">
        <v>0</v>
      </c>
    </row>
    <row r="227" spans="1:6" ht="21.75" customHeight="1" collapsed="1">
      <c r="A227" s="6" t="s">
        <v>194</v>
      </c>
      <c r="B227" s="7" t="s">
        <v>195</v>
      </c>
      <c r="C227" s="7"/>
      <c r="D227" s="7"/>
      <c r="E227" s="8">
        <f>E228+E253</f>
        <v>72502.7</v>
      </c>
      <c r="F227" s="8">
        <f>F228+F253</f>
        <v>72502.7</v>
      </c>
    </row>
    <row r="228" spans="1:6" ht="23.25" customHeight="1" outlineLevel="1">
      <c r="A228" s="6" t="s">
        <v>196</v>
      </c>
      <c r="B228" s="7" t="s">
        <v>197</v>
      </c>
      <c r="C228" s="7"/>
      <c r="D228" s="7"/>
      <c r="E228" s="8">
        <f>E229+E232+E235+E238+E241+E244+E247+E250</f>
        <v>57954.7</v>
      </c>
      <c r="F228" s="8">
        <f>F229+F232+F235+F238+F241+F244+F247+F250</f>
        <v>57954.7</v>
      </c>
    </row>
    <row r="229" spans="1:6" ht="42.75" customHeight="1" outlineLevel="2">
      <c r="A229" s="6" t="s">
        <v>198</v>
      </c>
      <c r="B229" s="7" t="s">
        <v>197</v>
      </c>
      <c r="C229" s="7" t="s">
        <v>199</v>
      </c>
      <c r="D229" s="7"/>
      <c r="E229" s="8">
        <f t="shared" ref="E229:E230" si="64">E230</f>
        <v>36148</v>
      </c>
      <c r="F229" s="8">
        <f t="shared" ref="F229:F230" si="65">F230</f>
        <v>36148</v>
      </c>
    </row>
    <row r="230" spans="1:6" ht="61.5" customHeight="1" outlineLevel="3">
      <c r="A230" s="6" t="s">
        <v>147</v>
      </c>
      <c r="B230" s="7" t="s">
        <v>197</v>
      </c>
      <c r="C230" s="7" t="s">
        <v>199</v>
      </c>
      <c r="D230" s="7" t="s">
        <v>148</v>
      </c>
      <c r="E230" s="8">
        <f t="shared" si="64"/>
        <v>36148</v>
      </c>
      <c r="F230" s="8">
        <f t="shared" si="65"/>
        <v>36148</v>
      </c>
    </row>
    <row r="231" spans="1:6" ht="28.5" customHeight="1" outlineLevel="4">
      <c r="A231" s="6" t="s">
        <v>149</v>
      </c>
      <c r="B231" s="7" t="s">
        <v>197</v>
      </c>
      <c r="C231" s="7" t="s">
        <v>199</v>
      </c>
      <c r="D231" s="7" t="s">
        <v>150</v>
      </c>
      <c r="E231" s="8">
        <v>36148</v>
      </c>
      <c r="F231" s="8">
        <v>36148</v>
      </c>
    </row>
    <row r="232" spans="1:6" ht="40.5" customHeight="1" outlineLevel="2">
      <c r="A232" s="6" t="s">
        <v>200</v>
      </c>
      <c r="B232" s="7" t="s">
        <v>197</v>
      </c>
      <c r="C232" s="7" t="s">
        <v>201</v>
      </c>
      <c r="D232" s="7"/>
      <c r="E232" s="8">
        <f t="shared" ref="E232:E233" si="66">E233</f>
        <v>2068</v>
      </c>
      <c r="F232" s="8">
        <f t="shared" ref="F232:F233" si="67">F233</f>
        <v>2068</v>
      </c>
    </row>
    <row r="233" spans="1:6" ht="54" customHeight="1" outlineLevel="3">
      <c r="A233" s="6" t="s">
        <v>147</v>
      </c>
      <c r="B233" s="7" t="s">
        <v>197</v>
      </c>
      <c r="C233" s="7" t="s">
        <v>201</v>
      </c>
      <c r="D233" s="7" t="s">
        <v>148</v>
      </c>
      <c r="E233" s="8">
        <f t="shared" si="66"/>
        <v>2068</v>
      </c>
      <c r="F233" s="8">
        <f t="shared" si="67"/>
        <v>2068</v>
      </c>
    </row>
    <row r="234" spans="1:6" ht="28.5" customHeight="1" outlineLevel="4">
      <c r="A234" s="6" t="s">
        <v>149</v>
      </c>
      <c r="B234" s="7" t="s">
        <v>197</v>
      </c>
      <c r="C234" s="7" t="s">
        <v>201</v>
      </c>
      <c r="D234" s="7" t="s">
        <v>150</v>
      </c>
      <c r="E234" s="8">
        <v>2068</v>
      </c>
      <c r="F234" s="8">
        <v>2068</v>
      </c>
    </row>
    <row r="235" spans="1:6" ht="75" customHeight="1" outlineLevel="2">
      <c r="A235" s="6" t="s">
        <v>151</v>
      </c>
      <c r="B235" s="7" t="s">
        <v>197</v>
      </c>
      <c r="C235" s="7" t="s">
        <v>202</v>
      </c>
      <c r="D235" s="7"/>
      <c r="E235" s="8">
        <f t="shared" ref="E235:E236" si="68">E236</f>
        <v>248.7</v>
      </c>
      <c r="F235" s="8">
        <f t="shared" ref="F235:F236" si="69">F236</f>
        <v>248.7</v>
      </c>
    </row>
    <row r="236" spans="1:6" ht="59.25" customHeight="1" outlineLevel="3">
      <c r="A236" s="6" t="s">
        <v>147</v>
      </c>
      <c r="B236" s="7" t="s">
        <v>197</v>
      </c>
      <c r="C236" s="7" t="s">
        <v>202</v>
      </c>
      <c r="D236" s="7" t="s">
        <v>148</v>
      </c>
      <c r="E236" s="8">
        <f t="shared" si="68"/>
        <v>248.7</v>
      </c>
      <c r="F236" s="8">
        <f t="shared" si="69"/>
        <v>248.7</v>
      </c>
    </row>
    <row r="237" spans="1:6" ht="28.5" customHeight="1" outlineLevel="4">
      <c r="A237" s="6" t="s">
        <v>149</v>
      </c>
      <c r="B237" s="7" t="s">
        <v>197</v>
      </c>
      <c r="C237" s="7" t="s">
        <v>202</v>
      </c>
      <c r="D237" s="7" t="s">
        <v>150</v>
      </c>
      <c r="E237" s="8">
        <v>248.7</v>
      </c>
      <c r="F237" s="8">
        <v>248.7</v>
      </c>
    </row>
    <row r="238" spans="1:6" ht="48" customHeight="1" outlineLevel="2">
      <c r="A238" s="6" t="s">
        <v>203</v>
      </c>
      <c r="B238" s="7" t="s">
        <v>197</v>
      </c>
      <c r="C238" s="7" t="s">
        <v>204</v>
      </c>
      <c r="D238" s="7"/>
      <c r="E238" s="8">
        <f t="shared" ref="E238:E239" si="70">E239</f>
        <v>17526</v>
      </c>
      <c r="F238" s="8">
        <f t="shared" ref="F238:F239" si="71">F239</f>
        <v>17526</v>
      </c>
    </row>
    <row r="239" spans="1:6" ht="61.5" customHeight="1" outlineLevel="3">
      <c r="A239" s="6" t="s">
        <v>147</v>
      </c>
      <c r="B239" s="7" t="s">
        <v>197</v>
      </c>
      <c r="C239" s="7" t="s">
        <v>204</v>
      </c>
      <c r="D239" s="7" t="s">
        <v>148</v>
      </c>
      <c r="E239" s="8">
        <f t="shared" si="70"/>
        <v>17526</v>
      </c>
      <c r="F239" s="8">
        <f t="shared" si="71"/>
        <v>17526</v>
      </c>
    </row>
    <row r="240" spans="1:6" ht="28.5" customHeight="1" outlineLevel="4">
      <c r="A240" s="6" t="s">
        <v>149</v>
      </c>
      <c r="B240" s="7" t="s">
        <v>197</v>
      </c>
      <c r="C240" s="7" t="s">
        <v>204</v>
      </c>
      <c r="D240" s="7" t="s">
        <v>150</v>
      </c>
      <c r="E240" s="8">
        <v>17526</v>
      </c>
      <c r="F240" s="8">
        <v>17526</v>
      </c>
    </row>
    <row r="241" spans="1:6" ht="75" customHeight="1" outlineLevel="2">
      <c r="A241" s="6" t="s">
        <v>151</v>
      </c>
      <c r="B241" s="7" t="s">
        <v>197</v>
      </c>
      <c r="C241" s="7" t="s">
        <v>205</v>
      </c>
      <c r="D241" s="7"/>
      <c r="E241" s="8">
        <f t="shared" ref="E241:E242" si="72">E242</f>
        <v>148</v>
      </c>
      <c r="F241" s="8">
        <f t="shared" ref="F241:F242" si="73">F242</f>
        <v>148</v>
      </c>
    </row>
    <row r="242" spans="1:6" ht="60.75" customHeight="1" outlineLevel="3">
      <c r="A242" s="6" t="s">
        <v>147</v>
      </c>
      <c r="B242" s="7" t="s">
        <v>197</v>
      </c>
      <c r="C242" s="7" t="s">
        <v>205</v>
      </c>
      <c r="D242" s="7" t="s">
        <v>148</v>
      </c>
      <c r="E242" s="8">
        <f t="shared" si="72"/>
        <v>148</v>
      </c>
      <c r="F242" s="8">
        <f t="shared" si="73"/>
        <v>148</v>
      </c>
    </row>
    <row r="243" spans="1:6" ht="28.5" customHeight="1" outlineLevel="4">
      <c r="A243" s="6" t="s">
        <v>149</v>
      </c>
      <c r="B243" s="7" t="s">
        <v>197</v>
      </c>
      <c r="C243" s="7" t="s">
        <v>205</v>
      </c>
      <c r="D243" s="7" t="s">
        <v>150</v>
      </c>
      <c r="E243" s="8">
        <v>148</v>
      </c>
      <c r="F243" s="8">
        <v>148</v>
      </c>
    </row>
    <row r="244" spans="1:6" ht="24.75" customHeight="1" outlineLevel="2">
      <c r="A244" s="6" t="s">
        <v>206</v>
      </c>
      <c r="B244" s="7" t="s">
        <v>197</v>
      </c>
      <c r="C244" s="7" t="s">
        <v>207</v>
      </c>
      <c r="D244" s="7"/>
      <c r="E244" s="8">
        <f t="shared" ref="E244:E245" si="74">E245</f>
        <v>1816</v>
      </c>
      <c r="F244" s="8">
        <f t="shared" ref="F244:F245" si="75">F245</f>
        <v>1816</v>
      </c>
    </row>
    <row r="245" spans="1:6" ht="58.5" customHeight="1" outlineLevel="3">
      <c r="A245" s="6" t="s">
        <v>147</v>
      </c>
      <c r="B245" s="7" t="s">
        <v>197</v>
      </c>
      <c r="C245" s="7" t="s">
        <v>207</v>
      </c>
      <c r="D245" s="7" t="s">
        <v>148</v>
      </c>
      <c r="E245" s="8">
        <f t="shared" si="74"/>
        <v>1816</v>
      </c>
      <c r="F245" s="8">
        <f t="shared" si="75"/>
        <v>1816</v>
      </c>
    </row>
    <row r="246" spans="1:6" ht="28.5" customHeight="1" outlineLevel="4">
      <c r="A246" s="6" t="s">
        <v>149</v>
      </c>
      <c r="B246" s="7" t="s">
        <v>197</v>
      </c>
      <c r="C246" s="7" t="s">
        <v>207</v>
      </c>
      <c r="D246" s="7" t="s">
        <v>150</v>
      </c>
      <c r="E246" s="8">
        <v>1816</v>
      </c>
      <c r="F246" s="8">
        <v>1816</v>
      </c>
    </row>
    <row r="247" spans="1:6" ht="105" hidden="1" customHeight="1" outlineLevel="4">
      <c r="A247" s="19" t="s">
        <v>208</v>
      </c>
      <c r="B247" s="7" t="s">
        <v>197</v>
      </c>
      <c r="C247" s="7" t="s">
        <v>209</v>
      </c>
      <c r="D247" s="7"/>
      <c r="E247" s="7"/>
      <c r="F247" s="8">
        <f t="shared" ref="F247:F248" si="76">F248</f>
        <v>0</v>
      </c>
    </row>
    <row r="248" spans="1:6" ht="71.25" hidden="1" customHeight="1" outlineLevel="4">
      <c r="A248" s="12" t="s">
        <v>147</v>
      </c>
      <c r="B248" s="7" t="s">
        <v>197</v>
      </c>
      <c r="C248" s="7" t="s">
        <v>209</v>
      </c>
      <c r="D248" s="7" t="s">
        <v>148</v>
      </c>
      <c r="E248" s="7"/>
      <c r="F248" s="8">
        <f t="shared" si="76"/>
        <v>0</v>
      </c>
    </row>
    <row r="249" spans="1:6" ht="28.5" hidden="1" customHeight="1" outlineLevel="4">
      <c r="A249" s="12" t="s">
        <v>149</v>
      </c>
      <c r="B249" s="7" t="s">
        <v>197</v>
      </c>
      <c r="C249" s="7" t="s">
        <v>209</v>
      </c>
      <c r="D249" s="7" t="s">
        <v>150</v>
      </c>
      <c r="E249" s="7"/>
      <c r="F249" s="8">
        <v>0</v>
      </c>
    </row>
    <row r="250" spans="1:6" ht="44.25" hidden="1" customHeight="1" outlineLevel="4">
      <c r="A250" s="19" t="s">
        <v>210</v>
      </c>
      <c r="B250" s="7" t="s">
        <v>197</v>
      </c>
      <c r="C250" s="7" t="s">
        <v>211</v>
      </c>
      <c r="D250" s="7"/>
      <c r="E250" s="7"/>
      <c r="F250" s="8">
        <f t="shared" ref="F250:F251" si="77">F251</f>
        <v>0</v>
      </c>
    </row>
    <row r="251" spans="1:6" ht="63.75" hidden="1" customHeight="1" outlineLevel="4">
      <c r="A251" s="12" t="s">
        <v>147</v>
      </c>
      <c r="B251" s="7" t="s">
        <v>197</v>
      </c>
      <c r="C251" s="7" t="s">
        <v>211</v>
      </c>
      <c r="D251" s="7" t="s">
        <v>148</v>
      </c>
      <c r="E251" s="7"/>
      <c r="F251" s="8">
        <f t="shared" si="77"/>
        <v>0</v>
      </c>
    </row>
    <row r="252" spans="1:6" ht="28.5" hidden="1" customHeight="1" outlineLevel="4">
      <c r="A252" s="12" t="s">
        <v>149</v>
      </c>
      <c r="B252" s="7" t="s">
        <v>197</v>
      </c>
      <c r="C252" s="7" t="s">
        <v>211</v>
      </c>
      <c r="D252" s="7" t="s">
        <v>150</v>
      </c>
      <c r="E252" s="7"/>
      <c r="F252" s="8">
        <v>0</v>
      </c>
    </row>
    <row r="253" spans="1:6" ht="39" customHeight="1" outlineLevel="1" collapsed="1">
      <c r="A253" s="6" t="s">
        <v>212</v>
      </c>
      <c r="B253" s="7" t="s">
        <v>213</v>
      </c>
      <c r="C253" s="7"/>
      <c r="D253" s="7"/>
      <c r="E253" s="8">
        <f>E254</f>
        <v>14548</v>
      </c>
      <c r="F253" s="8">
        <f>F254</f>
        <v>14548</v>
      </c>
    </row>
    <row r="254" spans="1:6" ht="71.25" customHeight="1" outlineLevel="2">
      <c r="A254" s="6" t="s">
        <v>192</v>
      </c>
      <c r="B254" s="7" t="s">
        <v>213</v>
      </c>
      <c r="C254" s="7" t="s">
        <v>214</v>
      </c>
      <c r="D254" s="7"/>
      <c r="E254" s="8">
        <f>E255+E257</f>
        <v>14548</v>
      </c>
      <c r="F254" s="8">
        <f>F255+F257</f>
        <v>14548</v>
      </c>
    </row>
    <row r="255" spans="1:6" ht="92.25" customHeight="1" outlineLevel="3">
      <c r="A255" s="6" t="s">
        <v>21</v>
      </c>
      <c r="B255" s="7" t="s">
        <v>213</v>
      </c>
      <c r="C255" s="7" t="s">
        <v>214</v>
      </c>
      <c r="D255" s="7" t="s">
        <v>22</v>
      </c>
      <c r="E255" s="8">
        <f>E256</f>
        <v>14368</v>
      </c>
      <c r="F255" s="8">
        <f>F256</f>
        <v>14368</v>
      </c>
    </row>
    <row r="256" spans="1:6" ht="37.5" outlineLevel="4">
      <c r="A256" s="6" t="s">
        <v>23</v>
      </c>
      <c r="B256" s="7" t="s">
        <v>213</v>
      </c>
      <c r="C256" s="7" t="s">
        <v>214</v>
      </c>
      <c r="D256" s="7" t="s">
        <v>24</v>
      </c>
      <c r="E256" s="8">
        <v>14368</v>
      </c>
      <c r="F256" s="8">
        <v>14368</v>
      </c>
    </row>
    <row r="257" spans="1:6" ht="56.25" outlineLevel="3">
      <c r="A257" s="6" t="s">
        <v>29</v>
      </c>
      <c r="B257" s="7" t="s">
        <v>213</v>
      </c>
      <c r="C257" s="7" t="s">
        <v>214</v>
      </c>
      <c r="D257" s="7" t="s">
        <v>30</v>
      </c>
      <c r="E257" s="8">
        <f>E258</f>
        <v>180</v>
      </c>
      <c r="F257" s="8">
        <f>F258</f>
        <v>180</v>
      </c>
    </row>
    <row r="258" spans="1:6" ht="56.25" outlineLevel="4">
      <c r="A258" s="6" t="s">
        <v>31</v>
      </c>
      <c r="B258" s="7" t="s">
        <v>213</v>
      </c>
      <c r="C258" s="7" t="s">
        <v>214</v>
      </c>
      <c r="D258" s="7" t="s">
        <v>32</v>
      </c>
      <c r="E258" s="8">
        <v>180</v>
      </c>
      <c r="F258" s="8">
        <v>180</v>
      </c>
    </row>
    <row r="259" spans="1:6" ht="24" customHeight="1">
      <c r="A259" s="6" t="s">
        <v>215</v>
      </c>
      <c r="B259" s="7" t="s">
        <v>216</v>
      </c>
      <c r="C259" s="7"/>
      <c r="D259" s="7"/>
      <c r="E259" s="8">
        <f>E260+E264</f>
        <v>28478.281999999999</v>
      </c>
      <c r="F259" s="8">
        <f>F260+F264</f>
        <v>28266.894</v>
      </c>
    </row>
    <row r="260" spans="1:6" ht="19.5" customHeight="1" outlineLevel="1">
      <c r="A260" s="6" t="s">
        <v>217</v>
      </c>
      <c r="B260" s="7" t="s">
        <v>218</v>
      </c>
      <c r="C260" s="7"/>
      <c r="D260" s="7"/>
      <c r="E260" s="8">
        <f t="shared" ref="E260:E262" si="78">E261</f>
        <v>2958.7</v>
      </c>
      <c r="F260" s="8">
        <f t="shared" ref="F260:F262" si="79">F261</f>
        <v>2958.7</v>
      </c>
    </row>
    <row r="261" spans="1:6" ht="42.75" customHeight="1" outlineLevel="2">
      <c r="A261" s="6" t="s">
        <v>219</v>
      </c>
      <c r="B261" s="7" t="s">
        <v>218</v>
      </c>
      <c r="C261" s="7" t="s">
        <v>220</v>
      </c>
      <c r="D261" s="7"/>
      <c r="E261" s="8">
        <f t="shared" si="78"/>
        <v>2958.7</v>
      </c>
      <c r="F261" s="8">
        <f t="shared" si="79"/>
        <v>2958.7</v>
      </c>
    </row>
    <row r="262" spans="1:6" ht="35.25" customHeight="1" outlineLevel="3">
      <c r="A262" s="6" t="s">
        <v>221</v>
      </c>
      <c r="B262" s="7" t="s">
        <v>218</v>
      </c>
      <c r="C262" s="7" t="s">
        <v>220</v>
      </c>
      <c r="D262" s="7" t="s">
        <v>222</v>
      </c>
      <c r="E262" s="8">
        <f t="shared" si="78"/>
        <v>2958.7</v>
      </c>
      <c r="F262" s="8">
        <f t="shared" si="79"/>
        <v>2958.7</v>
      </c>
    </row>
    <row r="263" spans="1:6" ht="40.5" customHeight="1" outlineLevel="4">
      <c r="A263" s="6" t="s">
        <v>223</v>
      </c>
      <c r="B263" s="7" t="s">
        <v>218</v>
      </c>
      <c r="C263" s="7" t="s">
        <v>220</v>
      </c>
      <c r="D263" s="7" t="s">
        <v>224</v>
      </c>
      <c r="E263" s="8">
        <v>2958.7</v>
      </c>
      <c r="F263" s="8">
        <v>2958.7</v>
      </c>
    </row>
    <row r="264" spans="1:6" ht="25.5" customHeight="1" outlineLevel="1">
      <c r="A264" s="6" t="s">
        <v>225</v>
      </c>
      <c r="B264" s="7" t="s">
        <v>226</v>
      </c>
      <c r="C264" s="7"/>
      <c r="D264" s="7"/>
      <c r="E264" s="8">
        <f>E265+E268+E271+E274+E277+E281+E284</f>
        <v>25519.581999999999</v>
      </c>
      <c r="F264" s="8">
        <f>F265+F268+F271+F274+F277+F281+F284</f>
        <v>25308.194</v>
      </c>
    </row>
    <row r="265" spans="1:6" ht="119.25" customHeight="1" outlineLevel="1">
      <c r="A265" s="9" t="s">
        <v>227</v>
      </c>
      <c r="B265" s="10" t="s">
        <v>226</v>
      </c>
      <c r="C265" s="10" t="s">
        <v>228</v>
      </c>
      <c r="D265" s="10"/>
      <c r="E265" s="8">
        <f t="shared" ref="E265:E266" si="80">E266</f>
        <v>276.7</v>
      </c>
      <c r="F265" s="8">
        <f t="shared" ref="F265:F266" si="81">F266</f>
        <v>274.3</v>
      </c>
    </row>
    <row r="266" spans="1:6" ht="36" customHeight="1" outlineLevel="1">
      <c r="A266" s="9" t="s">
        <v>221</v>
      </c>
      <c r="B266" s="10" t="s">
        <v>226</v>
      </c>
      <c r="C266" s="10" t="s">
        <v>228</v>
      </c>
      <c r="D266" s="10" t="s">
        <v>222</v>
      </c>
      <c r="E266" s="8">
        <f t="shared" si="80"/>
        <v>276.7</v>
      </c>
      <c r="F266" s="8">
        <f t="shared" si="81"/>
        <v>274.3</v>
      </c>
    </row>
    <row r="267" spans="1:6" ht="37.5" customHeight="1" outlineLevel="1">
      <c r="A267" s="9" t="s">
        <v>223</v>
      </c>
      <c r="B267" s="10" t="s">
        <v>226</v>
      </c>
      <c r="C267" s="10" t="s">
        <v>228</v>
      </c>
      <c r="D267" s="10" t="s">
        <v>224</v>
      </c>
      <c r="E267" s="8">
        <v>276.7</v>
      </c>
      <c r="F267" s="8">
        <v>274.3</v>
      </c>
    </row>
    <row r="268" spans="1:6" ht="64.5" customHeight="1" outlineLevel="2">
      <c r="A268" s="6" t="s">
        <v>229</v>
      </c>
      <c r="B268" s="7" t="s">
        <v>226</v>
      </c>
      <c r="C268" s="7" t="s">
        <v>230</v>
      </c>
      <c r="D268" s="7"/>
      <c r="E268" s="8">
        <f t="shared" ref="E268:E269" si="82">E269</f>
        <v>378.6</v>
      </c>
      <c r="F268" s="8">
        <f t="shared" ref="F268:F269" si="83">F269</f>
        <v>393.7</v>
      </c>
    </row>
    <row r="269" spans="1:6" ht="42" customHeight="1" outlineLevel="3">
      <c r="A269" s="6" t="s">
        <v>221</v>
      </c>
      <c r="B269" s="7" t="s">
        <v>226</v>
      </c>
      <c r="C269" s="7" t="s">
        <v>230</v>
      </c>
      <c r="D269" s="7" t="s">
        <v>222</v>
      </c>
      <c r="E269" s="8">
        <f t="shared" si="82"/>
        <v>378.6</v>
      </c>
      <c r="F269" s="8">
        <f t="shared" si="83"/>
        <v>393.7</v>
      </c>
    </row>
    <row r="270" spans="1:6" ht="45" customHeight="1" outlineLevel="4">
      <c r="A270" s="6" t="s">
        <v>223</v>
      </c>
      <c r="B270" s="7" t="s">
        <v>226</v>
      </c>
      <c r="C270" s="7" t="s">
        <v>230</v>
      </c>
      <c r="D270" s="7" t="s">
        <v>224</v>
      </c>
      <c r="E270" s="8">
        <v>378.6</v>
      </c>
      <c r="F270" s="8">
        <v>393.7</v>
      </c>
    </row>
    <row r="271" spans="1:6" ht="154.5" customHeight="1" outlineLevel="2">
      <c r="A271" s="13" t="s">
        <v>231</v>
      </c>
      <c r="B271" s="7" t="s">
        <v>226</v>
      </c>
      <c r="C271" s="7" t="s">
        <v>232</v>
      </c>
      <c r="D271" s="7"/>
      <c r="E271" s="8">
        <f t="shared" ref="E271:E272" si="84">E272</f>
        <v>263.43900000000002</v>
      </c>
      <c r="F271" s="8">
        <f t="shared" ref="F271:F272" si="85">F272</f>
        <v>261.06299999999999</v>
      </c>
    </row>
    <row r="272" spans="1:6" ht="42" customHeight="1" outlineLevel="3">
      <c r="A272" s="6" t="s">
        <v>221</v>
      </c>
      <c r="B272" s="7" t="s">
        <v>226</v>
      </c>
      <c r="C272" s="7" t="s">
        <v>233</v>
      </c>
      <c r="D272" s="7" t="s">
        <v>222</v>
      </c>
      <c r="E272" s="8">
        <f t="shared" si="84"/>
        <v>263.43900000000002</v>
      </c>
      <c r="F272" s="8">
        <f t="shared" si="85"/>
        <v>261.06299999999999</v>
      </c>
    </row>
    <row r="273" spans="1:6" ht="42" customHeight="1" outlineLevel="4">
      <c r="A273" s="6" t="s">
        <v>223</v>
      </c>
      <c r="B273" s="7" t="s">
        <v>226</v>
      </c>
      <c r="C273" s="7" t="s">
        <v>232</v>
      </c>
      <c r="D273" s="7" t="s">
        <v>224</v>
      </c>
      <c r="E273" s="8">
        <v>263.43900000000002</v>
      </c>
      <c r="F273" s="8">
        <v>261.06299999999999</v>
      </c>
    </row>
    <row r="274" spans="1:6" ht="136.5" customHeight="1" outlineLevel="2">
      <c r="A274" s="13" t="s">
        <v>234</v>
      </c>
      <c r="B274" s="7" t="s">
        <v>226</v>
      </c>
      <c r="C274" s="7" t="s">
        <v>235</v>
      </c>
      <c r="D274" s="7"/>
      <c r="E274" s="8">
        <f t="shared" ref="E274:E275" si="86">E275</f>
        <v>40.700000000000003</v>
      </c>
      <c r="F274" s="8">
        <f t="shared" ref="F274:F275" si="87">F275</f>
        <v>40.5</v>
      </c>
    </row>
    <row r="275" spans="1:6" ht="36.75" customHeight="1" outlineLevel="3">
      <c r="A275" s="6" t="s">
        <v>221</v>
      </c>
      <c r="B275" s="7" t="s">
        <v>226</v>
      </c>
      <c r="C275" s="7" t="s">
        <v>235</v>
      </c>
      <c r="D275" s="7" t="s">
        <v>222</v>
      </c>
      <c r="E275" s="8">
        <f t="shared" si="86"/>
        <v>40.700000000000003</v>
      </c>
      <c r="F275" s="8">
        <f t="shared" si="87"/>
        <v>40.5</v>
      </c>
    </row>
    <row r="276" spans="1:6" ht="42.75" customHeight="1" outlineLevel="4">
      <c r="A276" s="6" t="s">
        <v>223</v>
      </c>
      <c r="B276" s="7" t="s">
        <v>226</v>
      </c>
      <c r="C276" s="7" t="s">
        <v>235</v>
      </c>
      <c r="D276" s="7" t="s">
        <v>224</v>
      </c>
      <c r="E276" s="8">
        <v>40.700000000000003</v>
      </c>
      <c r="F276" s="8">
        <v>40.5</v>
      </c>
    </row>
    <row r="277" spans="1:6" ht="260.25" customHeight="1" outlineLevel="2">
      <c r="A277" s="21" t="s">
        <v>236</v>
      </c>
      <c r="B277" s="7" t="s">
        <v>226</v>
      </c>
      <c r="C277" s="7" t="s">
        <v>237</v>
      </c>
      <c r="D277" s="7"/>
      <c r="E277" s="8">
        <f>E278</f>
        <v>24560.143</v>
      </c>
      <c r="F277" s="8">
        <f>F278</f>
        <v>24338.631000000001</v>
      </c>
    </row>
    <row r="278" spans="1:6" ht="39.75" customHeight="1" outlineLevel="3">
      <c r="A278" s="6" t="s">
        <v>221</v>
      </c>
      <c r="B278" s="7" t="s">
        <v>226</v>
      </c>
      <c r="C278" s="7" t="s">
        <v>237</v>
      </c>
      <c r="D278" s="7" t="s">
        <v>222</v>
      </c>
      <c r="E278" s="8">
        <f>E279+E280</f>
        <v>24560.143</v>
      </c>
      <c r="F278" s="8">
        <f>F279+F280</f>
        <v>24338.631000000001</v>
      </c>
    </row>
    <row r="279" spans="1:6" ht="46.5" customHeight="1" outlineLevel="4">
      <c r="A279" s="6" t="s">
        <v>223</v>
      </c>
      <c r="B279" s="7" t="s">
        <v>226</v>
      </c>
      <c r="C279" s="7" t="s">
        <v>237</v>
      </c>
      <c r="D279" s="7" t="s">
        <v>224</v>
      </c>
      <c r="E279" s="8">
        <v>15714.143</v>
      </c>
      <c r="F279" s="8">
        <v>15492.630999999999</v>
      </c>
    </row>
    <row r="280" spans="1:6" ht="48" customHeight="1" outlineLevel="4">
      <c r="A280" s="6" t="s">
        <v>238</v>
      </c>
      <c r="B280" s="7" t="s">
        <v>226</v>
      </c>
      <c r="C280" s="7" t="s">
        <v>237</v>
      </c>
      <c r="D280" s="7" t="s">
        <v>239</v>
      </c>
      <c r="E280" s="8">
        <v>8846</v>
      </c>
      <c r="F280" s="8">
        <v>8846</v>
      </c>
    </row>
    <row r="281" spans="1:6" ht="77.25" hidden="1" customHeight="1" outlineLevel="4">
      <c r="A281" s="22" t="s">
        <v>240</v>
      </c>
      <c r="B281" s="7" t="s">
        <v>226</v>
      </c>
      <c r="C281" s="7" t="s">
        <v>241</v>
      </c>
      <c r="D281" s="7"/>
      <c r="E281" s="7"/>
      <c r="F281" s="8">
        <f t="shared" ref="F281:F282" si="88">F282</f>
        <v>0</v>
      </c>
    </row>
    <row r="282" spans="1:6" ht="59.25" hidden="1" customHeight="1" outlineLevel="4">
      <c r="A282" s="6" t="s">
        <v>116</v>
      </c>
      <c r="B282" s="7" t="s">
        <v>226</v>
      </c>
      <c r="C282" s="7" t="s">
        <v>241</v>
      </c>
      <c r="D282" s="7" t="s">
        <v>117</v>
      </c>
      <c r="E282" s="7"/>
      <c r="F282" s="8">
        <f t="shared" si="88"/>
        <v>0</v>
      </c>
    </row>
    <row r="283" spans="1:6" ht="27.75" hidden="1" customHeight="1" outlineLevel="4">
      <c r="A283" s="6" t="s">
        <v>118</v>
      </c>
      <c r="B283" s="7" t="s">
        <v>226</v>
      </c>
      <c r="C283" s="7" t="s">
        <v>241</v>
      </c>
      <c r="D283" s="7" t="s">
        <v>119</v>
      </c>
      <c r="E283" s="7"/>
      <c r="F283" s="8">
        <v>0</v>
      </c>
    </row>
    <row r="284" spans="1:6" ht="98.25" hidden="1" customHeight="1" outlineLevel="4">
      <c r="A284" s="21" t="s">
        <v>242</v>
      </c>
      <c r="B284" s="7" t="s">
        <v>226</v>
      </c>
      <c r="C284" s="7" t="s">
        <v>243</v>
      </c>
      <c r="D284" s="7"/>
      <c r="E284" s="7"/>
      <c r="F284" s="8">
        <f t="shared" ref="F284:F285" si="89">F285</f>
        <v>0</v>
      </c>
    </row>
    <row r="285" spans="1:6" ht="59.25" hidden="1" customHeight="1" outlineLevel="4">
      <c r="A285" s="12" t="s">
        <v>116</v>
      </c>
      <c r="B285" s="7" t="s">
        <v>226</v>
      </c>
      <c r="C285" s="7" t="s">
        <v>243</v>
      </c>
      <c r="D285" s="7" t="s">
        <v>117</v>
      </c>
      <c r="E285" s="7"/>
      <c r="F285" s="8">
        <f t="shared" si="89"/>
        <v>0</v>
      </c>
    </row>
    <row r="286" spans="1:6" ht="34.5" hidden="1" customHeight="1" outlineLevel="4">
      <c r="A286" s="12" t="s">
        <v>118</v>
      </c>
      <c r="B286" s="7" t="s">
        <v>226</v>
      </c>
      <c r="C286" s="7" t="s">
        <v>243</v>
      </c>
      <c r="D286" s="7" t="s">
        <v>119</v>
      </c>
      <c r="E286" s="7"/>
      <c r="F286" s="8">
        <v>0</v>
      </c>
    </row>
    <row r="287" spans="1:6" ht="23.25" customHeight="1" collapsed="1">
      <c r="A287" s="6" t="s">
        <v>244</v>
      </c>
      <c r="B287" s="7" t="s">
        <v>245</v>
      </c>
      <c r="C287" s="7"/>
      <c r="D287" s="7"/>
      <c r="E287" s="8">
        <f>E288+E292</f>
        <v>11803</v>
      </c>
      <c r="F287" s="8">
        <f>F288+F292</f>
        <v>11703</v>
      </c>
    </row>
    <row r="288" spans="1:6" ht="27" customHeight="1" outlineLevel="1">
      <c r="A288" s="6" t="s">
        <v>246</v>
      </c>
      <c r="B288" s="7" t="s">
        <v>247</v>
      </c>
      <c r="C288" s="7"/>
      <c r="D288" s="7"/>
      <c r="E288" s="8">
        <f t="shared" ref="E288:E290" si="90">E289</f>
        <v>11703</v>
      </c>
      <c r="F288" s="8">
        <f t="shared" ref="F288:F290" si="91">F289</f>
        <v>11703</v>
      </c>
    </row>
    <row r="289" spans="1:6" ht="40.5" customHeight="1" outlineLevel="2">
      <c r="A289" s="6" t="s">
        <v>248</v>
      </c>
      <c r="B289" s="7" t="s">
        <v>247</v>
      </c>
      <c r="C289" s="7" t="s">
        <v>249</v>
      </c>
      <c r="D289" s="7"/>
      <c r="E289" s="8">
        <f t="shared" si="90"/>
        <v>11703</v>
      </c>
      <c r="F289" s="8">
        <f t="shared" si="91"/>
        <v>11703</v>
      </c>
    </row>
    <row r="290" spans="1:6" ht="60.75" customHeight="1" outlineLevel="3">
      <c r="A290" s="6" t="s">
        <v>147</v>
      </c>
      <c r="B290" s="7" t="s">
        <v>247</v>
      </c>
      <c r="C290" s="7" t="s">
        <v>249</v>
      </c>
      <c r="D290" s="7" t="s">
        <v>148</v>
      </c>
      <c r="E290" s="8">
        <f t="shared" si="90"/>
        <v>11703</v>
      </c>
      <c r="F290" s="8">
        <f t="shared" si="91"/>
        <v>11703</v>
      </c>
    </row>
    <row r="291" spans="1:6" ht="27.75" customHeight="1" outlineLevel="4">
      <c r="A291" s="6" t="s">
        <v>250</v>
      </c>
      <c r="B291" s="7" t="s">
        <v>247</v>
      </c>
      <c r="C291" s="7" t="s">
        <v>249</v>
      </c>
      <c r="D291" s="7" t="s">
        <v>251</v>
      </c>
      <c r="E291" s="8">
        <v>11703</v>
      </c>
      <c r="F291" s="8">
        <v>11703</v>
      </c>
    </row>
    <row r="292" spans="1:6" ht="22.5" customHeight="1" outlineLevel="1">
      <c r="A292" s="6" t="s">
        <v>252</v>
      </c>
      <c r="B292" s="7" t="s">
        <v>253</v>
      </c>
      <c r="C292" s="7"/>
      <c r="D292" s="7"/>
      <c r="E292" s="8">
        <f t="shared" ref="E292:F294" si="92">E293</f>
        <v>100</v>
      </c>
      <c r="F292" s="8">
        <f t="shared" si="92"/>
        <v>0</v>
      </c>
    </row>
    <row r="293" spans="1:6" ht="56.25" outlineLevel="2">
      <c r="A293" s="6" t="s">
        <v>254</v>
      </c>
      <c r="B293" s="7" t="s">
        <v>253</v>
      </c>
      <c r="C293" s="7" t="s">
        <v>255</v>
      </c>
      <c r="D293" s="7"/>
      <c r="E293" s="8">
        <f t="shared" si="92"/>
        <v>100</v>
      </c>
      <c r="F293" s="8">
        <f t="shared" si="92"/>
        <v>0</v>
      </c>
    </row>
    <row r="294" spans="1:6" ht="56.25" outlineLevel="3">
      <c r="A294" s="6" t="s">
        <v>29</v>
      </c>
      <c r="B294" s="7" t="s">
        <v>253</v>
      </c>
      <c r="C294" s="7" t="s">
        <v>255</v>
      </c>
      <c r="D294" s="7" t="s">
        <v>30</v>
      </c>
      <c r="E294" s="8">
        <f t="shared" si="92"/>
        <v>100</v>
      </c>
      <c r="F294" s="8">
        <f t="shared" si="92"/>
        <v>0</v>
      </c>
    </row>
    <row r="295" spans="1:6" ht="56.25" outlineLevel="4">
      <c r="A295" s="6" t="s">
        <v>31</v>
      </c>
      <c r="B295" s="7" t="s">
        <v>253</v>
      </c>
      <c r="C295" s="7" t="s">
        <v>255</v>
      </c>
      <c r="D295" s="7" t="s">
        <v>32</v>
      </c>
      <c r="E295" s="8">
        <v>100</v>
      </c>
      <c r="F295" s="8">
        <v>0</v>
      </c>
    </row>
    <row r="296" spans="1:6" ht="21" customHeight="1">
      <c r="A296" s="6" t="s">
        <v>256</v>
      </c>
      <c r="B296" s="7" t="s">
        <v>257</v>
      </c>
      <c r="C296" s="7"/>
      <c r="D296" s="7"/>
      <c r="E296" s="8">
        <f t="shared" ref="E296:E299" si="93">E297</f>
        <v>1122.0999999999999</v>
      </c>
      <c r="F296" s="8">
        <f t="shared" ref="F296:F299" si="94">F297</f>
        <v>1122.0999999999999</v>
      </c>
    </row>
    <row r="297" spans="1:6" ht="28.5" customHeight="1" outlineLevel="1">
      <c r="A297" s="6" t="s">
        <v>258</v>
      </c>
      <c r="B297" s="7" t="s">
        <v>259</v>
      </c>
      <c r="C297" s="7"/>
      <c r="D297" s="7"/>
      <c r="E297" s="8">
        <f t="shared" si="93"/>
        <v>1122.0999999999999</v>
      </c>
      <c r="F297" s="8">
        <f t="shared" si="94"/>
        <v>1122.0999999999999</v>
      </c>
    </row>
    <row r="298" spans="1:6" ht="42.75" customHeight="1" outlineLevel="2">
      <c r="A298" s="6" t="s">
        <v>260</v>
      </c>
      <c r="B298" s="7" t="s">
        <v>259</v>
      </c>
      <c r="C298" s="7" t="s">
        <v>261</v>
      </c>
      <c r="D298" s="7"/>
      <c r="E298" s="8">
        <f t="shared" si="93"/>
        <v>1122.0999999999999</v>
      </c>
      <c r="F298" s="8">
        <f t="shared" si="94"/>
        <v>1122.0999999999999</v>
      </c>
    </row>
    <row r="299" spans="1:6" ht="63" customHeight="1" outlineLevel="3">
      <c r="A299" s="6" t="s">
        <v>147</v>
      </c>
      <c r="B299" s="7" t="s">
        <v>259</v>
      </c>
      <c r="C299" s="7" t="s">
        <v>261</v>
      </c>
      <c r="D299" s="7" t="s">
        <v>148</v>
      </c>
      <c r="E299" s="8">
        <f t="shared" si="93"/>
        <v>1122.0999999999999</v>
      </c>
      <c r="F299" s="8">
        <f t="shared" si="94"/>
        <v>1122.0999999999999</v>
      </c>
    </row>
    <row r="300" spans="1:6" ht="28.5" customHeight="1" outlineLevel="4">
      <c r="A300" s="6" t="s">
        <v>250</v>
      </c>
      <c r="B300" s="7" t="s">
        <v>259</v>
      </c>
      <c r="C300" s="7" t="s">
        <v>261</v>
      </c>
      <c r="D300" s="7" t="s">
        <v>251</v>
      </c>
      <c r="E300" s="8">
        <v>1122.0999999999999</v>
      </c>
      <c r="F300" s="8">
        <v>1122.0999999999999</v>
      </c>
    </row>
    <row r="301" spans="1:6" ht="45.75" customHeight="1">
      <c r="A301" s="6" t="s">
        <v>262</v>
      </c>
      <c r="B301" s="7" t="s">
        <v>263</v>
      </c>
      <c r="C301" s="7"/>
      <c r="D301" s="7"/>
      <c r="E301" s="8">
        <f t="shared" ref="E301:E304" si="95">E302</f>
        <v>600</v>
      </c>
      <c r="F301" s="8">
        <f t="shared" ref="F301:F304" si="96">F302</f>
        <v>500</v>
      </c>
    </row>
    <row r="302" spans="1:6" ht="41.25" customHeight="1" outlineLevel="1">
      <c r="A302" s="6" t="s">
        <v>264</v>
      </c>
      <c r="B302" s="7" t="s">
        <v>265</v>
      </c>
      <c r="C302" s="7"/>
      <c r="D302" s="7"/>
      <c r="E302" s="8">
        <f t="shared" si="95"/>
        <v>600</v>
      </c>
      <c r="F302" s="8">
        <f t="shared" si="96"/>
        <v>500</v>
      </c>
    </row>
    <row r="303" spans="1:6" ht="23.25" customHeight="1" outlineLevel="2">
      <c r="A303" s="6" t="s">
        <v>266</v>
      </c>
      <c r="B303" s="7" t="s">
        <v>265</v>
      </c>
      <c r="C303" s="7" t="s">
        <v>267</v>
      </c>
      <c r="D303" s="7"/>
      <c r="E303" s="8">
        <f t="shared" si="95"/>
        <v>600</v>
      </c>
      <c r="F303" s="8">
        <f t="shared" si="96"/>
        <v>500</v>
      </c>
    </row>
    <row r="304" spans="1:6" ht="44.25" customHeight="1" outlineLevel="3">
      <c r="A304" s="6" t="s">
        <v>268</v>
      </c>
      <c r="B304" s="7" t="s">
        <v>265</v>
      </c>
      <c r="C304" s="7" t="s">
        <v>267</v>
      </c>
      <c r="D304" s="7" t="s">
        <v>269</v>
      </c>
      <c r="E304" s="8">
        <f t="shared" si="95"/>
        <v>600</v>
      </c>
      <c r="F304" s="8">
        <f t="shared" si="96"/>
        <v>500</v>
      </c>
    </row>
    <row r="305" spans="1:7" ht="23.25" customHeight="1" outlineLevel="4">
      <c r="A305" s="6" t="s">
        <v>270</v>
      </c>
      <c r="B305" s="7" t="s">
        <v>265</v>
      </c>
      <c r="C305" s="7" t="s">
        <v>267</v>
      </c>
      <c r="D305" s="7" t="s">
        <v>271</v>
      </c>
      <c r="E305" s="8">
        <v>600</v>
      </c>
      <c r="F305" s="8">
        <v>500</v>
      </c>
    </row>
    <row r="306" spans="1:7" ht="64.5" customHeight="1" outlineLevel="4">
      <c r="A306" s="6" t="s">
        <v>272</v>
      </c>
      <c r="B306" s="7" t="s">
        <v>273</v>
      </c>
      <c r="C306" s="7"/>
      <c r="D306" s="7"/>
      <c r="E306" s="8">
        <f>E307+E314</f>
        <v>11472.3</v>
      </c>
      <c r="F306" s="8">
        <f>F307+F314</f>
        <v>4710.1000000000004</v>
      </c>
    </row>
    <row r="307" spans="1:7" ht="62.25" customHeight="1">
      <c r="A307" s="12" t="s">
        <v>274</v>
      </c>
      <c r="B307" s="7" t="s">
        <v>275</v>
      </c>
      <c r="C307" s="7"/>
      <c r="D307" s="7"/>
      <c r="E307" s="8">
        <f>E308+E311</f>
        <v>7062.3</v>
      </c>
      <c r="F307" s="8">
        <f>F308+F311</f>
        <v>4710.1000000000004</v>
      </c>
      <c r="G307" s="8"/>
    </row>
    <row r="308" spans="1:7" ht="66" customHeight="1" outlineLevel="1">
      <c r="A308" s="12" t="s">
        <v>276</v>
      </c>
      <c r="B308" s="7" t="s">
        <v>275</v>
      </c>
      <c r="C308" s="7" t="s">
        <v>277</v>
      </c>
      <c r="D308" s="7"/>
      <c r="E308" s="8">
        <f t="shared" ref="E308:E309" si="97">E309</f>
        <v>6962.3</v>
      </c>
      <c r="F308" s="8">
        <f t="shared" ref="F308:F309" si="98">F309</f>
        <v>300.10000000000002</v>
      </c>
      <c r="G308" s="8"/>
    </row>
    <row r="309" spans="1:7" ht="33" customHeight="1" outlineLevel="2">
      <c r="A309" s="12" t="s">
        <v>81</v>
      </c>
      <c r="B309" s="7" t="s">
        <v>275</v>
      </c>
      <c r="C309" s="7" t="s">
        <v>277</v>
      </c>
      <c r="D309" s="7" t="s">
        <v>82</v>
      </c>
      <c r="E309" s="8">
        <f t="shared" si="97"/>
        <v>6962.3</v>
      </c>
      <c r="F309" s="8">
        <f t="shared" si="98"/>
        <v>300.10000000000002</v>
      </c>
      <c r="G309" s="8"/>
    </row>
    <row r="310" spans="1:7" ht="25.5" customHeight="1" outlineLevel="3">
      <c r="A310" s="12" t="s">
        <v>278</v>
      </c>
      <c r="B310" s="7" t="s">
        <v>275</v>
      </c>
      <c r="C310" s="7" t="s">
        <v>277</v>
      </c>
      <c r="D310" s="7" t="s">
        <v>279</v>
      </c>
      <c r="E310" s="8">
        <v>6962.3</v>
      </c>
      <c r="F310" s="8">
        <v>300.10000000000002</v>
      </c>
      <c r="G310" s="8"/>
    </row>
    <row r="311" spans="1:7" ht="99.75" customHeight="1" outlineLevel="4">
      <c r="A311" s="23" t="s">
        <v>280</v>
      </c>
      <c r="B311" s="7" t="s">
        <v>275</v>
      </c>
      <c r="C311" s="7" t="s">
        <v>281</v>
      </c>
      <c r="D311" s="7"/>
      <c r="E311" s="8">
        <f t="shared" ref="E311:E312" si="99">E312</f>
        <v>100</v>
      </c>
      <c r="F311" s="8">
        <f t="shared" ref="F311:F312" si="100">F312</f>
        <v>4410</v>
      </c>
      <c r="G311" s="8"/>
    </row>
    <row r="312" spans="1:7" ht="36" customHeight="1" outlineLevel="4">
      <c r="A312" s="12" t="s">
        <v>81</v>
      </c>
      <c r="B312" s="7" t="s">
        <v>275</v>
      </c>
      <c r="C312" s="7" t="s">
        <v>281</v>
      </c>
      <c r="D312" s="7" t="s">
        <v>82</v>
      </c>
      <c r="E312" s="8">
        <f t="shared" si="99"/>
        <v>100</v>
      </c>
      <c r="F312" s="8">
        <f t="shared" si="100"/>
        <v>4410</v>
      </c>
      <c r="G312" s="8"/>
    </row>
    <row r="313" spans="1:7" ht="25.5" customHeight="1" outlineLevel="4">
      <c r="A313" s="12" t="s">
        <v>278</v>
      </c>
      <c r="B313" s="7" t="s">
        <v>275</v>
      </c>
      <c r="C313" s="7" t="s">
        <v>281</v>
      </c>
      <c r="D313" s="7" t="s">
        <v>279</v>
      </c>
      <c r="E313" s="8">
        <v>100</v>
      </c>
      <c r="F313" s="8">
        <v>4410</v>
      </c>
      <c r="G313" s="8"/>
    </row>
    <row r="314" spans="1:7" ht="45" customHeight="1" outlineLevel="4">
      <c r="A314" s="6" t="s">
        <v>282</v>
      </c>
      <c r="B314" s="7" t="s">
        <v>283</v>
      </c>
      <c r="C314" s="7"/>
      <c r="D314" s="7"/>
      <c r="E314" s="8">
        <f>E315+E318+E321</f>
        <v>4410</v>
      </c>
      <c r="F314" s="8">
        <f>F315+F318+F321</f>
        <v>0</v>
      </c>
      <c r="G314" s="8"/>
    </row>
    <row r="315" spans="1:7" ht="77.25" hidden="1" customHeight="1" outlineLevel="1">
      <c r="A315" s="24" t="s">
        <v>284</v>
      </c>
      <c r="B315" s="7" t="s">
        <v>283</v>
      </c>
      <c r="C315" s="7" t="s">
        <v>285</v>
      </c>
      <c r="D315" s="7"/>
      <c r="E315" s="8">
        <f t="shared" ref="E315:E316" si="101">E316</f>
        <v>0</v>
      </c>
      <c r="F315" s="8">
        <f t="shared" ref="F315:F316" si="102">F316</f>
        <v>0</v>
      </c>
      <c r="G315" s="8"/>
    </row>
    <row r="316" spans="1:7" ht="42" hidden="1" customHeight="1" outlineLevel="2">
      <c r="A316" s="6" t="s">
        <v>81</v>
      </c>
      <c r="B316" s="7" t="s">
        <v>283</v>
      </c>
      <c r="C316" s="7" t="s">
        <v>285</v>
      </c>
      <c r="D316" s="7"/>
      <c r="E316" s="8">
        <f t="shared" si="101"/>
        <v>0</v>
      </c>
      <c r="F316" s="8">
        <f t="shared" si="102"/>
        <v>0</v>
      </c>
      <c r="G316" s="8"/>
    </row>
    <row r="317" spans="1:7" ht="3" hidden="1" customHeight="1" outlineLevel="3">
      <c r="A317" s="6" t="s">
        <v>110</v>
      </c>
      <c r="B317" s="7" t="s">
        <v>283</v>
      </c>
      <c r="C317" s="7" t="s">
        <v>285</v>
      </c>
      <c r="D317" s="7"/>
      <c r="E317" s="8">
        <v>0</v>
      </c>
      <c r="F317" s="8">
        <v>0</v>
      </c>
      <c r="G317" s="8"/>
    </row>
    <row r="318" spans="1:7" ht="87" customHeight="1" outlineLevel="4">
      <c r="A318" s="5" t="s">
        <v>286</v>
      </c>
      <c r="B318" s="7" t="s">
        <v>283</v>
      </c>
      <c r="C318" s="7" t="s">
        <v>287</v>
      </c>
      <c r="D318" s="7"/>
      <c r="E318" s="8">
        <f t="shared" ref="E318:E319" si="103">E319</f>
        <v>3700</v>
      </c>
      <c r="F318" s="8">
        <f t="shared" ref="F318:F319" si="104">F319</f>
        <v>0</v>
      </c>
      <c r="G318" s="8"/>
    </row>
    <row r="319" spans="1:7" ht="24.75" customHeight="1" outlineLevel="4">
      <c r="A319" s="6" t="s">
        <v>81</v>
      </c>
      <c r="B319" s="7" t="s">
        <v>283</v>
      </c>
      <c r="C319" s="7" t="s">
        <v>287</v>
      </c>
      <c r="D319" s="7" t="s">
        <v>82</v>
      </c>
      <c r="E319" s="8">
        <f t="shared" si="103"/>
        <v>3700</v>
      </c>
      <c r="F319" s="8">
        <f t="shared" si="104"/>
        <v>0</v>
      </c>
      <c r="G319" s="8"/>
    </row>
    <row r="320" spans="1:7" ht="33.75" customHeight="1" outlineLevel="4">
      <c r="A320" s="6" t="s">
        <v>110</v>
      </c>
      <c r="B320" s="7" t="s">
        <v>283</v>
      </c>
      <c r="C320" s="7" t="s">
        <v>287</v>
      </c>
      <c r="D320" s="7" t="s">
        <v>111</v>
      </c>
      <c r="E320" s="8">
        <v>3700</v>
      </c>
      <c r="F320" s="8"/>
      <c r="G320" s="8"/>
    </row>
    <row r="321" spans="1:7" ht="88.5" customHeight="1" outlineLevel="4">
      <c r="A321" s="25" t="s">
        <v>288</v>
      </c>
      <c r="B321" s="7" t="s">
        <v>283</v>
      </c>
      <c r="C321" s="7" t="s">
        <v>289</v>
      </c>
      <c r="D321" s="7"/>
      <c r="E321" s="8">
        <f t="shared" ref="E321:E322" si="105">E322</f>
        <v>710</v>
      </c>
      <c r="F321" s="8">
        <f t="shared" ref="F321:F322" si="106">F322</f>
        <v>0</v>
      </c>
      <c r="G321" s="8"/>
    </row>
    <row r="322" spans="1:7" ht="30.75" customHeight="1" outlineLevel="4">
      <c r="A322" s="6" t="s">
        <v>81</v>
      </c>
      <c r="B322" s="7" t="s">
        <v>283</v>
      </c>
      <c r="C322" s="7" t="s">
        <v>289</v>
      </c>
      <c r="D322" s="7" t="s">
        <v>82</v>
      </c>
      <c r="E322" s="8">
        <f t="shared" si="105"/>
        <v>710</v>
      </c>
      <c r="F322" s="8">
        <f t="shared" si="106"/>
        <v>0</v>
      </c>
      <c r="G322" s="8"/>
    </row>
    <row r="323" spans="1:7" ht="21.75" customHeight="1">
      <c r="A323" s="6" t="s">
        <v>110</v>
      </c>
      <c r="B323" s="7" t="s">
        <v>283</v>
      </c>
      <c r="C323" s="7" t="s">
        <v>289</v>
      </c>
      <c r="D323" s="7" t="s">
        <v>111</v>
      </c>
      <c r="E323" s="8">
        <v>710</v>
      </c>
      <c r="F323" s="8"/>
      <c r="G323" s="8"/>
    </row>
    <row r="324" spans="1:7" ht="23.25" customHeight="1">
      <c r="A324" s="26" t="s">
        <v>290</v>
      </c>
      <c r="B324" s="26"/>
      <c r="C324" s="26"/>
      <c r="D324" s="26"/>
      <c r="E324" s="27">
        <f>E13+E94+E99+E112+E136+E154+E227+E259+E287+E296+E301+E306</f>
        <v>550339.82200000004</v>
      </c>
      <c r="F324" s="27">
        <f>F13+F94+F99+F112+F136+F154+F227+F259+F287+F296+F301+F306</f>
        <v>535482.69400000002</v>
      </c>
    </row>
  </sheetData>
  <sheetProtection selectLockedCells="1" selectUnlockedCells="1"/>
  <mergeCells count="16">
    <mergeCell ref="A6:F6"/>
    <mergeCell ref="B1:F1"/>
    <mergeCell ref="A2:F2"/>
    <mergeCell ref="A3:F3"/>
    <mergeCell ref="A4:F4"/>
    <mergeCell ref="A5:F5"/>
    <mergeCell ref="A8:G8"/>
    <mergeCell ref="A9:F9"/>
    <mergeCell ref="A10:F10"/>
    <mergeCell ref="A11:A12"/>
    <mergeCell ref="B11:B12"/>
    <mergeCell ref="C11:C12"/>
    <mergeCell ref="D11:D12"/>
    <mergeCell ref="E11:E12"/>
    <mergeCell ref="F11:F12"/>
    <mergeCell ref="G11:G12"/>
  </mergeCells>
  <pageMargins left="0.59027777777777779" right="0.41249999999999998" top="0.59027777777777779" bottom="0.59027777777777779" header="0.51180555555555551" footer="0.51180555555555551"/>
  <pageSetup paperSize="9" firstPageNumber="0" fitToHeight="20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KALININSKAJA\Пользователь 2</dc:creator>
  <cp:lastModifiedBy>Пользователь 1</cp:lastModifiedBy>
  <cp:revision>6</cp:revision>
  <cp:lastPrinted>2018-11-14T15:08:10Z</cp:lastPrinted>
  <dcterms:created xsi:type="dcterms:W3CDTF">2016-11-15T12:46:38Z</dcterms:created>
  <dcterms:modified xsi:type="dcterms:W3CDTF">2018-12-06T11:23:20Z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C:\Users\Пользователь 2\AppData\Local\Кейсистемс\Бюджет-КС\ReportManager\sqr_info_isp_budg_2016_6.xls</vt:lpwstr>
  </property>
</Properties>
</file>